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917"/>
  <workbookPr codeName="ThisWorkbook"/>
  <mc:AlternateContent xmlns:mc="http://schemas.openxmlformats.org/markup-compatibility/2006">
    <mc:Choice Requires="x15">
      <x15ac:absPath xmlns:x15ac="http://schemas.microsoft.com/office/spreadsheetml/2010/11/ac" url="/Users/jordan/Desktop/A.E.N lists /ccrog 2024/"/>
    </mc:Choice>
  </mc:AlternateContent>
  <xr:revisionPtr revIDLastSave="0" documentId="8_{178B8DDF-234D-8A46-8078-DD3C84C98844}" xr6:coauthVersionLast="47" xr6:coauthVersionMax="47" xr10:uidLastSave="{00000000-0000-0000-0000-000000000000}"/>
  <workbookProtection lockStructure="1"/>
  <bookViews>
    <workbookView xWindow="0" yWindow="500" windowWidth="28800" windowHeight="16020" activeTab="1" xr2:uid="{00000000-000D-0000-FFFF-FFFF00000000}"/>
  </bookViews>
  <sheets>
    <sheet name="Instructions" sheetId="1" r:id="rId1"/>
    <sheet name="Primary Responses" sheetId="2" r:id="rId2"/>
    <sheet name="Additional Responses" sheetId="3" r:id="rId3"/>
  </sheet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6" i="3" l="1"/>
  <c r="K106" i="3" s="1"/>
  <c r="G106" i="3"/>
  <c r="F106" i="3"/>
  <c r="B106" i="3"/>
  <c r="H105" i="3"/>
  <c r="K105" i="3" s="1"/>
  <c r="G105" i="3"/>
  <c r="F105" i="3"/>
  <c r="B105" i="3"/>
  <c r="H104" i="3"/>
  <c r="K104" i="3" s="1"/>
  <c r="G104" i="3"/>
  <c r="F104" i="3"/>
  <c r="B104" i="3"/>
  <c r="H103" i="3"/>
  <c r="K103" i="3" s="1"/>
  <c r="G103" i="3"/>
  <c r="F103" i="3"/>
  <c r="B103" i="3"/>
  <c r="H102" i="3"/>
  <c r="K102" i="3" s="1"/>
  <c r="G102" i="3"/>
  <c r="F102" i="3"/>
  <c r="B102" i="3"/>
  <c r="H101" i="3"/>
  <c r="K101" i="3" s="1"/>
  <c r="G101" i="3"/>
  <c r="F101" i="3"/>
  <c r="B101" i="3"/>
  <c r="H100" i="3"/>
  <c r="K100" i="3" s="1"/>
  <c r="G100" i="3"/>
  <c r="F100" i="3"/>
  <c r="B100" i="3"/>
  <c r="H99" i="3"/>
  <c r="K99" i="3" s="1"/>
  <c r="G99" i="3"/>
  <c r="F99" i="3"/>
  <c r="B99" i="3"/>
  <c r="H98" i="3"/>
  <c r="K98" i="3" s="1"/>
  <c r="G98" i="3"/>
  <c r="F98" i="3"/>
  <c r="B98" i="3"/>
  <c r="H97" i="3"/>
  <c r="K97" i="3" s="1"/>
  <c r="G97" i="3"/>
  <c r="F97" i="3"/>
  <c r="B97" i="3"/>
  <c r="H96" i="3"/>
  <c r="K96" i="3" s="1"/>
  <c r="G96" i="3"/>
  <c r="F96" i="3"/>
  <c r="B96" i="3"/>
  <c r="H95" i="3"/>
  <c r="K95" i="3" s="1"/>
  <c r="G95" i="3"/>
  <c r="F95" i="3"/>
  <c r="B95" i="3"/>
  <c r="H94" i="3"/>
  <c r="K94" i="3" s="1"/>
  <c r="G94" i="3"/>
  <c r="F94" i="3"/>
  <c r="B94" i="3"/>
  <c r="H93" i="3"/>
  <c r="K93" i="3" s="1"/>
  <c r="G93" i="3"/>
  <c r="F93" i="3"/>
  <c r="B93" i="3"/>
  <c r="H92" i="3"/>
  <c r="K92" i="3" s="1"/>
  <c r="G92" i="3"/>
  <c r="F92" i="3"/>
  <c r="B92" i="3"/>
  <c r="H91" i="3"/>
  <c r="K91" i="3" s="1"/>
  <c r="G91" i="3"/>
  <c r="F91" i="3"/>
  <c r="B91" i="3"/>
  <c r="H90" i="3"/>
  <c r="K90" i="3" s="1"/>
  <c r="G90" i="3"/>
  <c r="F90" i="3"/>
  <c r="B90" i="3"/>
  <c r="H89" i="3"/>
  <c r="K89" i="3" s="1"/>
  <c r="G89" i="3"/>
  <c r="F89" i="3"/>
  <c r="B89" i="3"/>
  <c r="H88" i="3"/>
  <c r="K88" i="3" s="1"/>
  <c r="G88" i="3"/>
  <c r="F88" i="3"/>
  <c r="B88" i="3"/>
  <c r="H87" i="3"/>
  <c r="K87" i="3" s="1"/>
  <c r="G87" i="3"/>
  <c r="F87" i="3"/>
  <c r="B87" i="3"/>
  <c r="H86" i="3"/>
  <c r="K86" i="3" s="1"/>
  <c r="G86" i="3"/>
  <c r="F86" i="3"/>
  <c r="B86" i="3"/>
  <c r="H85" i="3"/>
  <c r="K85" i="3" s="1"/>
  <c r="G85" i="3"/>
  <c r="F85" i="3"/>
  <c r="B85" i="3"/>
  <c r="H84" i="3"/>
  <c r="K84" i="3" s="1"/>
  <c r="G84" i="3"/>
  <c r="F84" i="3"/>
  <c r="B84" i="3"/>
  <c r="H83" i="3"/>
  <c r="K83" i="3" s="1"/>
  <c r="G83" i="3"/>
  <c r="F83" i="3"/>
  <c r="B83" i="3"/>
  <c r="H82" i="3"/>
  <c r="K82" i="3" s="1"/>
  <c r="G82" i="3"/>
  <c r="F82" i="3"/>
  <c r="B82" i="3"/>
  <c r="H81" i="3"/>
  <c r="K81" i="3" s="1"/>
  <c r="G81" i="3"/>
  <c r="F81" i="3"/>
  <c r="B81" i="3"/>
  <c r="H80" i="3"/>
  <c r="K80" i="3" s="1"/>
  <c r="G80" i="3"/>
  <c r="F80" i="3"/>
  <c r="B80" i="3"/>
  <c r="H79" i="3"/>
  <c r="K79" i="3" s="1"/>
  <c r="G79" i="3"/>
  <c r="F79" i="3"/>
  <c r="B79" i="3"/>
  <c r="H78" i="3"/>
  <c r="K78" i="3" s="1"/>
  <c r="G78" i="3"/>
  <c r="F78" i="3"/>
  <c r="B78" i="3"/>
  <c r="H77" i="3"/>
  <c r="K77" i="3" s="1"/>
  <c r="G77" i="3"/>
  <c r="F77" i="3"/>
  <c r="B77" i="3"/>
  <c r="H76" i="3"/>
  <c r="K76" i="3" s="1"/>
  <c r="G76" i="3"/>
  <c r="F76" i="3"/>
  <c r="B76" i="3"/>
  <c r="H75" i="3"/>
  <c r="K75" i="3" s="1"/>
  <c r="G75" i="3"/>
  <c r="F75" i="3"/>
  <c r="B75" i="3"/>
  <c r="H74" i="3"/>
  <c r="K74" i="3" s="1"/>
  <c r="G74" i="3"/>
  <c r="F74" i="3"/>
  <c r="B74" i="3"/>
  <c r="H73" i="3"/>
  <c r="K73" i="3" s="1"/>
  <c r="G73" i="3"/>
  <c r="F73" i="3"/>
  <c r="B73" i="3"/>
  <c r="H72" i="3"/>
  <c r="K72" i="3" s="1"/>
  <c r="G72" i="3"/>
  <c r="F72" i="3"/>
  <c r="B72" i="3"/>
  <c r="H71" i="3"/>
  <c r="K71" i="3" s="1"/>
  <c r="G71" i="3"/>
  <c r="F71" i="3"/>
  <c r="B71" i="3"/>
  <c r="H70" i="3"/>
  <c r="K70" i="3" s="1"/>
  <c r="G70" i="3"/>
  <c r="F70" i="3"/>
  <c r="B70" i="3"/>
  <c r="H69" i="3"/>
  <c r="K69" i="3" s="1"/>
  <c r="G69" i="3"/>
  <c r="F69" i="3"/>
  <c r="B69" i="3"/>
  <c r="H68" i="3"/>
  <c r="K68" i="3" s="1"/>
  <c r="G68" i="3"/>
  <c r="F68" i="3"/>
  <c r="B68" i="3"/>
  <c r="H67" i="3"/>
  <c r="K67" i="3" s="1"/>
  <c r="G67" i="3"/>
  <c r="F67" i="3"/>
  <c r="B67" i="3"/>
  <c r="H66" i="3"/>
  <c r="K66" i="3" s="1"/>
  <c r="G66" i="3"/>
  <c r="F66" i="3"/>
  <c r="B66" i="3"/>
  <c r="H65" i="3"/>
  <c r="K65" i="3" s="1"/>
  <c r="G65" i="3"/>
  <c r="F65" i="3"/>
  <c r="B65" i="3"/>
  <c r="H64" i="3"/>
  <c r="K64" i="3" s="1"/>
  <c r="G64" i="3"/>
  <c r="F64" i="3"/>
  <c r="B64" i="3"/>
  <c r="H63" i="3"/>
  <c r="K63" i="3" s="1"/>
  <c r="G63" i="3"/>
  <c r="F63" i="3"/>
  <c r="B63" i="3"/>
  <c r="H62" i="3"/>
  <c r="K62" i="3" s="1"/>
  <c r="G62" i="3"/>
  <c r="F62" i="3"/>
  <c r="B62" i="3"/>
  <c r="H61" i="3"/>
  <c r="K61" i="3" s="1"/>
  <c r="G61" i="3"/>
  <c r="F61" i="3"/>
  <c r="B61" i="3"/>
  <c r="H60" i="3"/>
  <c r="K60" i="3" s="1"/>
  <c r="G60" i="3"/>
  <c r="F60" i="3"/>
  <c r="B60" i="3"/>
  <c r="H59" i="3"/>
  <c r="K59" i="3" s="1"/>
  <c r="G59" i="3"/>
  <c r="F59" i="3"/>
  <c r="B59" i="3"/>
  <c r="H58" i="3"/>
  <c r="K58" i="3" s="1"/>
  <c r="G58" i="3"/>
  <c r="F58" i="3"/>
  <c r="B58" i="3"/>
  <c r="H57" i="3"/>
  <c r="K57" i="3" s="1"/>
  <c r="G57" i="3"/>
  <c r="F57" i="3"/>
  <c r="B57" i="3"/>
  <c r="H56" i="3"/>
  <c r="K56" i="3" s="1"/>
  <c r="G56" i="3"/>
  <c r="F56" i="3"/>
  <c r="B56" i="3"/>
  <c r="H55" i="3"/>
  <c r="K55" i="3" s="1"/>
  <c r="G55" i="3"/>
  <c r="F55" i="3"/>
  <c r="B55" i="3"/>
  <c r="H54" i="3"/>
  <c r="K54" i="3" s="1"/>
  <c r="G54" i="3"/>
  <c r="F54" i="3"/>
  <c r="B54" i="3"/>
  <c r="H53" i="3"/>
  <c r="K53" i="3" s="1"/>
  <c r="G53" i="3"/>
  <c r="F53" i="3"/>
  <c r="B53" i="3"/>
  <c r="H52" i="3"/>
  <c r="K52" i="3" s="1"/>
  <c r="G52" i="3"/>
  <c r="F52" i="3"/>
  <c r="B52" i="3"/>
  <c r="H51" i="3"/>
  <c r="K51" i="3" s="1"/>
  <c r="G51" i="3"/>
  <c r="F51" i="3"/>
  <c r="B51" i="3"/>
  <c r="H50" i="3"/>
  <c r="K50" i="3" s="1"/>
  <c r="G50" i="3"/>
  <c r="F50" i="3"/>
  <c r="B50" i="3"/>
  <c r="H49" i="3"/>
  <c r="K49" i="3" s="1"/>
  <c r="G49" i="3"/>
  <c r="F49" i="3"/>
  <c r="B49" i="3"/>
  <c r="H48" i="3"/>
  <c r="K48" i="3" s="1"/>
  <c r="G48" i="3"/>
  <c r="F48" i="3"/>
  <c r="B48" i="3"/>
  <c r="H47" i="3"/>
  <c r="K47" i="3" s="1"/>
  <c r="G47" i="3"/>
  <c r="F47" i="3"/>
  <c r="B47" i="3"/>
  <c r="H46" i="3"/>
  <c r="K46" i="3" s="1"/>
  <c r="G46" i="3"/>
  <c r="F46" i="3"/>
  <c r="B46" i="3"/>
  <c r="H45" i="3"/>
  <c r="K45" i="3" s="1"/>
  <c r="G45" i="3"/>
  <c r="F45" i="3"/>
  <c r="B45" i="3"/>
  <c r="H44" i="3"/>
  <c r="K44" i="3" s="1"/>
  <c r="G44" i="3"/>
  <c r="F44" i="3"/>
  <c r="B44" i="3"/>
  <c r="H43" i="3"/>
  <c r="K43" i="3" s="1"/>
  <c r="G43" i="3"/>
  <c r="F43" i="3"/>
  <c r="B43" i="3"/>
  <c r="H42" i="3"/>
  <c r="K42" i="3" s="1"/>
  <c r="G42" i="3"/>
  <c r="F42" i="3"/>
  <c r="B42" i="3"/>
  <c r="H41" i="3"/>
  <c r="K41" i="3" s="1"/>
  <c r="G41" i="3"/>
  <c r="F41" i="3"/>
  <c r="B41" i="3"/>
  <c r="H40" i="3"/>
  <c r="K40" i="3" s="1"/>
  <c r="G40" i="3"/>
  <c r="F40" i="3"/>
  <c r="B40" i="3"/>
  <c r="H39" i="3"/>
  <c r="K39" i="3" s="1"/>
  <c r="G39" i="3"/>
  <c r="F39" i="3"/>
  <c r="B39" i="3"/>
  <c r="H38" i="3"/>
  <c r="K38" i="3" s="1"/>
  <c r="G38" i="3"/>
  <c r="F38" i="3"/>
  <c r="B38" i="3"/>
  <c r="H37" i="3"/>
  <c r="K37" i="3" s="1"/>
  <c r="G37" i="3"/>
  <c r="F37" i="3"/>
  <c r="B37" i="3"/>
  <c r="H36" i="3"/>
  <c r="K36" i="3" s="1"/>
  <c r="G36" i="3"/>
  <c r="F36" i="3"/>
  <c r="B36" i="3"/>
  <c r="H35" i="3"/>
  <c r="K35" i="3" s="1"/>
  <c r="G35" i="3"/>
  <c r="F35" i="3"/>
  <c r="B35" i="3"/>
  <c r="H34" i="3"/>
  <c r="K34" i="3" s="1"/>
  <c r="G34" i="3"/>
  <c r="F34" i="3"/>
  <c r="B34" i="3"/>
  <c r="H33" i="3"/>
  <c r="K33" i="3" s="1"/>
  <c r="G33" i="3"/>
  <c r="F33" i="3"/>
  <c r="B33" i="3"/>
  <c r="H32" i="3"/>
  <c r="K32" i="3" s="1"/>
  <c r="G32" i="3"/>
  <c r="F32" i="3"/>
  <c r="B32" i="3"/>
  <c r="H31" i="3"/>
  <c r="K31" i="3" s="1"/>
  <c r="G31" i="3"/>
  <c r="F31" i="3"/>
  <c r="B31" i="3"/>
  <c r="H30" i="3"/>
  <c r="K30" i="3" s="1"/>
  <c r="G30" i="3"/>
  <c r="F30" i="3"/>
  <c r="B30" i="3"/>
  <c r="H29" i="3"/>
  <c r="K29" i="3" s="1"/>
  <c r="G29" i="3"/>
  <c r="F29" i="3"/>
  <c r="B29" i="3"/>
  <c r="H28" i="3"/>
  <c r="K28" i="3" s="1"/>
  <c r="G28" i="3"/>
  <c r="F28" i="3"/>
  <c r="B28" i="3"/>
  <c r="H27" i="3"/>
  <c r="K27" i="3" s="1"/>
  <c r="G27" i="3"/>
  <c r="F27" i="3"/>
  <c r="B27" i="3"/>
  <c r="H26" i="3"/>
  <c r="K26" i="3" s="1"/>
  <c r="G26" i="3"/>
  <c r="F26" i="3"/>
  <c r="B26" i="3"/>
  <c r="H25" i="3"/>
  <c r="K25" i="3" s="1"/>
  <c r="G25" i="3"/>
  <c r="F25" i="3"/>
  <c r="B25" i="3"/>
  <c r="H24" i="3"/>
  <c r="K24" i="3" s="1"/>
  <c r="G24" i="3"/>
  <c r="F24" i="3"/>
  <c r="B24" i="3"/>
  <c r="H23" i="3"/>
  <c r="K23" i="3" s="1"/>
  <c r="G23" i="3"/>
  <c r="F23" i="3"/>
  <c r="B23" i="3"/>
  <c r="H22" i="3"/>
  <c r="K22" i="3" s="1"/>
  <c r="G22" i="3"/>
  <c r="F22" i="3"/>
  <c r="B22" i="3"/>
  <c r="H21" i="3"/>
  <c r="K21" i="3" s="1"/>
  <c r="G21" i="3"/>
  <c r="F21" i="3"/>
  <c r="B21" i="3"/>
  <c r="H20" i="3"/>
  <c r="K20" i="3" s="1"/>
  <c r="G20" i="3"/>
  <c r="F20" i="3"/>
  <c r="B20" i="3"/>
  <c r="H19" i="3"/>
  <c r="K19" i="3" s="1"/>
  <c r="G19" i="3"/>
  <c r="F19" i="3"/>
  <c r="B19" i="3"/>
  <c r="H18" i="3"/>
  <c r="K18" i="3" s="1"/>
  <c r="G18" i="3"/>
  <c r="F18" i="3"/>
  <c r="B18" i="3"/>
  <c r="H17" i="3"/>
  <c r="K17" i="3" s="1"/>
  <c r="G17" i="3"/>
  <c r="F17" i="3"/>
  <c r="B17" i="3"/>
  <c r="H16" i="3"/>
  <c r="K16" i="3" s="1"/>
  <c r="G16" i="3"/>
  <c r="F16" i="3"/>
  <c r="B16" i="3"/>
  <c r="H15" i="3"/>
  <c r="K15" i="3" s="1"/>
  <c r="G15" i="3"/>
  <c r="F15" i="3"/>
  <c r="B15" i="3"/>
  <c r="H14" i="3"/>
  <c r="K14" i="3" s="1"/>
  <c r="G14" i="3"/>
  <c r="F14" i="3"/>
  <c r="B14" i="3"/>
  <c r="H13" i="3"/>
  <c r="K13" i="3" s="1"/>
  <c r="G13" i="3"/>
  <c r="F13" i="3"/>
  <c r="B13" i="3"/>
  <c r="H12" i="3"/>
  <c r="K12" i="3" s="1"/>
  <c r="G12" i="3"/>
  <c r="F12" i="3"/>
  <c r="B12" i="3"/>
  <c r="H11" i="3"/>
  <c r="K11" i="3" s="1"/>
  <c r="G11" i="3"/>
  <c r="F11" i="3"/>
  <c r="B11" i="3"/>
  <c r="H10" i="3"/>
  <c r="K10" i="3" s="1"/>
  <c r="G10" i="3"/>
  <c r="F10" i="3"/>
  <c r="B10" i="3"/>
  <c r="H9" i="3"/>
  <c r="K9" i="3" s="1"/>
  <c r="G9" i="3"/>
  <c r="F9" i="3"/>
  <c r="B9" i="3"/>
  <c r="H8" i="3"/>
  <c r="K8" i="3" s="1"/>
  <c r="G8" i="3"/>
  <c r="F8" i="3"/>
  <c r="B8" i="3"/>
  <c r="H7" i="3"/>
  <c r="K7" i="3" s="1"/>
  <c r="G7" i="3"/>
  <c r="F7" i="3"/>
  <c r="B7" i="3"/>
  <c r="I3" i="3"/>
  <c r="K11" i="2"/>
  <c r="K10" i="2"/>
  <c r="K9" i="2"/>
  <c r="K8" i="2"/>
  <c r="K7" i="2"/>
  <c r="I3" i="2"/>
  <c r="B11" i="2"/>
  <c r="B7" i="2"/>
  <c r="B10" i="2"/>
  <c r="B9" i="2"/>
  <c r="B8" i="2"/>
  <c r="K12" i="2" l="1"/>
  <c r="B3" i="3"/>
  <c r="K14" i="2"/>
  <c r="B3" i="2"/>
</calcChain>
</file>

<file path=xl/sharedStrings.xml><?xml version="1.0" encoding="utf-8"?>
<sst xmlns="http://schemas.openxmlformats.org/spreadsheetml/2006/main" count="275" uniqueCount="43">
  <si>
    <t>c0801be02f533667e4f6e28fd41d6764b4e9699b906058a113a49e4ff24f8f1e4ea7f17b44b277d0bbf0bca31405247403be13ae7208298959e91a2c83fb8ad8ZbHO8hab+vKuNDWAW04HkRezhMmtKZDiDPrkPYkeREuZNfNS/rw3/6htUcyQ5nNh</t>
  </si>
  <si>
    <t>747 Bituminous Class 1 and 2 and Curb Mix (BT-59AU)</t>
  </si>
  <si>
    <t>Instructions</t>
  </si>
  <si>
    <t>- When pasting content, please use Paste Special as Text without any formatting.
- You can only submit text based responses, please do not use special characters like emojis.
- Please do not change the structure of any of the worksheets. Changing the structure will invalidate your submission.
- Any additional information outside of the given structure of the worksheets will not be visible to the purchaser.
- Please do not save this file in a different format. Saving this file in a different format will invalidate your submission.
- Please follow the instructions provided along with this file to submit it back to Bonfire.
- By default, every item has `No Bid` selected for the `Bid/No Bid Decision` column.
- If you decide to bid on an item, then you must select `Bid` in the `Bid/No Bid Decision` column and all of the other editable cells for the item must contain a valid value.
- If you decide not to bid on an item, then you must select `No Bid` in the `Bid/No Bid Decision` column and all of the other editable cells for the item must be blank.
- To submit additional bids for an item, you must go to the Additional Responses tab.
- If you decide to submit an additional response for an item, then you must also complete a primary response bid for that item.
- Every item has a unique item number found in column D. To submit an additional bid for an item, enter the item number from the Primary Responses sheet into the blank item number cell on the Additional Responses sheet (column D).
- Entering the item number on the Additional responses sheet will cause the line to populate with item-specific info. An additional response can now be completed by filling in the blank cells with the bid information you wish to submit.
- You can submit as many additional bids for each item as you would like
- Please do not use Excel formulas in your responses.
- If you have any questions regarding the content of this file, please contact the appropriate purchaser.
- If you have any technical problems, please contact Bonfire at Support@GoBonfire.com.</t>
  </si>
  <si>
    <t>Primary Responses</t>
  </si>
  <si>
    <t>Numeric</t>
  </si>
  <si>
    <t>Text</t>
  </si>
  <si>
    <t>Status</t>
  </si>
  <si>
    <t>Bid/No Bid Decision</t>
  </si>
  <si>
    <t>#</t>
  </si>
  <si>
    <t>Item</t>
  </si>
  <si>
    <t>Unit</t>
  </si>
  <si>
    <t>Quantity Required</t>
  </si>
  <si>
    <t>Unit Price</t>
  </si>
  <si>
    <t>Vendor Notes</t>
  </si>
  <si>
    <t>Total Cost</t>
  </si>
  <si>
    <t>Helper:ResponseStatus</t>
  </si>
  <si>
    <t>BidTableItem:BidTableItemID</t>
  </si>
  <si>
    <t>BidTableItemResponse:IsBidding</t>
  </si>
  <si>
    <t>Helper:BidTableBasketOrderWithItemOrder</t>
  </si>
  <si>
    <t>BidTableItem:ItemName</t>
  </si>
  <si>
    <t>BidTableItem:180744</t>
  </si>
  <si>
    <t>BidTableItem:180743</t>
  </si>
  <si>
    <t>BidTableItemResponse:163988</t>
  </si>
  <si>
    <t>BidTableItemResponse:163989</t>
  </si>
  <si>
    <t>BidTableFormula:86394</t>
  </si>
  <si>
    <t>#0-1</t>
  </si>
  <si>
    <t xml:space="preserve">
Bituminous Class 1
</t>
  </si>
  <si>
    <t>Ton</t>
  </si>
  <si>
    <t>#0-2</t>
  </si>
  <si>
    <t xml:space="preserve">
Bituminous Class 2
</t>
  </si>
  <si>
    <t>#0-3</t>
  </si>
  <si>
    <t xml:space="preserve">
Curb Mix
</t>
  </si>
  <si>
    <t>#0-4</t>
  </si>
  <si>
    <t xml:space="preserve">
HMA S 0.5
</t>
  </si>
  <si>
    <t>#0-5</t>
  </si>
  <si>
    <t xml:space="preserve">
HMA S 0.375
</t>
  </si>
  <si>
    <t>Basket Total</t>
  </si>
  <si>
    <t>Grand Total</t>
  </si>
  <si>
    <t>Additional Responses</t>
  </si>
  <si>
    <t>N/A</t>
  </si>
  <si>
    <t>At Plant</t>
  </si>
  <si>
    <t>Bid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</si>
</sst>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00_-"/>
  </numFmts>
  <fonts count="8" x14ac:knownFonts="1">
    <font>
      <sz val="12"/>
      <color rgb="FF000000"/>
      <name val="Arial"/>
    </font>
    <font>
      <b/>
      <sz val="22"/>
      <color rgb="FF404040"/>
      <name val="Arial"/>
      <family val="2"/>
    </font>
    <font>
      <b/>
      <sz val="12"/>
      <color rgb="FF000000"/>
      <name val="Arial"/>
      <family val="2"/>
    </font>
    <font>
      <b/>
      <sz val="12"/>
      <color rgb="FFFFFFFF"/>
      <name val="Arial"/>
      <family val="2"/>
    </font>
    <font>
      <b/>
      <sz val="12"/>
      <color rgb="FF548BA1"/>
      <name val="Arial"/>
      <family val="2"/>
    </font>
    <font>
      <b/>
      <sz val="16"/>
      <color rgb="FF000000"/>
      <name val="Arial"/>
      <family val="2"/>
    </font>
    <font>
      <b/>
      <sz val="14"/>
      <color rgb="FF000000"/>
      <name val="Arial"/>
      <family val="2"/>
    </font>
    <font>
      <sz val="12"/>
      <color rgb="FF000000"/>
      <name val="Arial"/>
      <family val="2"/>
    </font>
  </fonts>
  <fills count="7">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rgb="FF5FADCF"/>
        <bgColor rgb="FF000000"/>
      </patternFill>
    </fill>
    <fill>
      <patternFill patternType="solid">
        <fgColor rgb="FF548BA1"/>
        <bgColor rgb="FF000000"/>
      </patternFill>
    </fill>
    <fill>
      <patternFill patternType="solid">
        <fgColor rgb="FFBFBFBF"/>
        <bgColor rgb="FF000000"/>
      </patternFill>
    </fill>
  </fills>
  <borders count="3">
    <border>
      <left/>
      <right/>
      <top/>
      <bottom/>
      <diagonal/>
    </border>
    <border>
      <left style="thin">
        <color rgb="FF548BA1"/>
      </left>
      <right style="thin">
        <color rgb="FF548BA1"/>
      </right>
      <top style="thin">
        <color rgb="FF548BA1"/>
      </top>
      <bottom style="thin">
        <color rgb="FF548BA1"/>
      </bottom>
      <diagonal/>
    </border>
    <border>
      <left style="thin">
        <color rgb="FFBFBFBF"/>
      </left>
      <right style="thin">
        <color rgb="FFBFBFBF"/>
      </right>
      <top style="thin">
        <color rgb="FFBFBFBF"/>
      </top>
      <bottom style="thin">
        <color rgb="FFBFBFBF"/>
      </bottom>
      <diagonal/>
    </border>
  </borders>
  <cellStyleXfs count="1">
    <xf numFmtId="0" fontId="0" fillId="0" borderId="0"/>
  </cellStyleXfs>
  <cellXfs count="21">
    <xf numFmtId="0" fontId="0" fillId="2" borderId="0" xfId="0" applyFill="1" applyProtection="1">
      <protection locked="0"/>
    </xf>
    <xf numFmtId="0" fontId="0" fillId="2" borderId="0" xfId="0" applyFill="1"/>
    <xf numFmtId="0" fontId="1" fillId="2" borderId="0" xfId="0" applyFont="1" applyFill="1" applyAlignment="1">
      <alignment horizontal="left" vertical="center"/>
    </xf>
    <xf numFmtId="0" fontId="2" fillId="2" borderId="0" xfId="0" applyFont="1" applyFill="1" applyAlignment="1">
      <alignment horizontal="center" vertical="center" wrapText="1"/>
    </xf>
    <xf numFmtId="0" fontId="3" fillId="4" borderId="0" xfId="0" applyFont="1" applyFill="1" applyAlignment="1">
      <alignment horizontal="center" vertical="center" wrapText="1"/>
    </xf>
    <xf numFmtId="0" fontId="0" fillId="2" borderId="0" xfId="0" applyFill="1" applyAlignment="1">
      <alignment horizontal="center" vertical="center" wrapText="1"/>
    </xf>
    <xf numFmtId="0" fontId="3" fillId="5" borderId="0" xfId="0" applyFont="1" applyFill="1" applyAlignment="1">
      <alignment horizontal="center" vertical="center" wrapText="1"/>
    </xf>
    <xf numFmtId="0" fontId="4" fillId="2" borderId="1" xfId="0" applyFont="1" applyFill="1" applyBorder="1" applyAlignment="1">
      <alignment horizontal="center" vertical="center" wrapText="1"/>
    </xf>
    <xf numFmtId="0" fontId="0" fillId="3" borderId="2" xfId="0" applyFill="1" applyBorder="1" applyAlignment="1" applyProtection="1">
      <alignment horizontal="center" vertical="center"/>
      <protection locked="0"/>
    </xf>
    <xf numFmtId="0" fontId="2" fillId="3" borderId="2" xfId="0" applyFont="1" applyFill="1" applyBorder="1" applyAlignment="1">
      <alignment horizontal="center" vertical="center" wrapText="1"/>
    </xf>
    <xf numFmtId="0" fontId="0" fillId="3" borderId="2" xfId="0" applyFill="1" applyBorder="1" applyAlignment="1">
      <alignment horizontal="center" vertical="center" wrapText="1"/>
    </xf>
    <xf numFmtId="0" fontId="5" fillId="3" borderId="2" xfId="0" applyFont="1" applyFill="1" applyBorder="1" applyAlignment="1" applyProtection="1">
      <alignment horizontal="center" vertical="center"/>
      <protection locked="0"/>
    </xf>
    <xf numFmtId="0" fontId="6" fillId="3" borderId="2" xfId="0" applyFont="1" applyFill="1" applyBorder="1" applyAlignment="1">
      <alignment horizontal="center" vertical="center" wrapText="1"/>
    </xf>
    <xf numFmtId="164" fontId="0" fillId="3" borderId="2" xfId="0" applyNumberFormat="1" applyFill="1" applyBorder="1" applyAlignment="1" applyProtection="1">
      <alignment horizontal="center" vertical="center" wrapText="1"/>
      <protection locked="0"/>
    </xf>
    <xf numFmtId="164" fontId="0" fillId="3" borderId="2" xfId="0" applyNumberFormat="1" applyFill="1" applyBorder="1" applyAlignment="1">
      <alignment horizontal="center" vertical="center" wrapText="1"/>
    </xf>
    <xf numFmtId="0" fontId="2" fillId="6" borderId="0" xfId="0" applyFont="1" applyFill="1" applyAlignment="1">
      <alignment horizontal="center" vertical="center" wrapText="1"/>
    </xf>
    <xf numFmtId="164" fontId="2" fillId="6" borderId="0" xfId="0" applyNumberFormat="1" applyFont="1" applyFill="1" applyAlignment="1">
      <alignment horizontal="center" vertical="center" wrapText="1"/>
    </xf>
    <xf numFmtId="0" fontId="1" fillId="2" borderId="0" xfId="0" applyFont="1" applyFill="1" applyAlignment="1">
      <alignment horizontal="left" vertical="center" wrapText="1"/>
    </xf>
    <xf numFmtId="0" fontId="0" fillId="2" borderId="0" xfId="0" applyFill="1" applyProtection="1">
      <protection locked="0"/>
    </xf>
    <xf numFmtId="0" fontId="0" fillId="3" borderId="0" xfId="0" applyFill="1" applyAlignment="1">
      <alignment vertical="center" wrapText="1"/>
    </xf>
    <xf numFmtId="0" fontId="7" fillId="3" borderId="2" xfId="0" applyFont="1" applyFill="1" applyBorder="1" applyAlignment="1" applyProtection="1">
      <alignment horizontal="center" vertical="center"/>
      <protection locked="0"/>
    </xf>
  </cellXfs>
  <cellStyles count="1">
    <cellStyle name="Normal" xfId="0" builtinId="0"/>
  </cellStyles>
  <dxfs count="17">
    <dxf>
      <font>
        <b/>
        <color rgb="FF9C0006"/>
      </font>
      <fill>
        <patternFill patternType="solid">
          <fgColor rgb="FFF7C6CE"/>
          <bgColor rgb="FFF7C6CE"/>
        </patternFill>
      </fill>
    </dxf>
    <dxf>
      <fill>
        <patternFill patternType="solid">
          <fgColor rgb="FFFFFFFF"/>
          <bgColor rgb="FFFFFFFF"/>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ill>
        <patternFill patternType="solid">
          <fgColor rgb="FF888888"/>
          <bgColor rgb="FF888888"/>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color rgb="FF945A1E"/>
      </font>
      <fill>
        <patternFill patternType="solid">
          <fgColor rgb="FFFDEAA5"/>
          <bgColor rgb="FFFDEAA5"/>
        </patternFill>
      </fill>
    </dxf>
    <dxf>
      <fill>
        <patternFill patternType="solid">
          <fgColor rgb="FFFFFFFF"/>
          <bgColor rgb="FFFFFFFF"/>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4762500" cy="647700"/>
    <xdr:pic>
      <xdr:nvPicPr>
        <xdr:cNvPr id="2" name="Capitol Region Council of Governments - Capitol Region Purchasing Council_Logo" descr="Capitol Region Council of Governments - Capitol Region Purchasing Council">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ZZ702"/>
  <sheetViews>
    <sheetView showRowColHeaders="0" workbookViewId="0">
      <selection activeCell="B12" sqref="B12:E12"/>
    </sheetView>
  </sheetViews>
  <sheetFormatPr baseColWidth="10" defaultColWidth="8.7109375" defaultRowHeight="16" x14ac:dyDescent="0.2"/>
  <cols>
    <col min="2" max="5" width="25" customWidth="1"/>
    <col min="702" max="702" width="9.140625" hidden="1"/>
  </cols>
  <sheetData>
    <row r="2" spans="2:5" ht="80" customHeight="1" x14ac:dyDescent="0.2"/>
    <row r="8" spans="2:5" ht="64" customHeight="1" x14ac:dyDescent="0.2">
      <c r="B8" s="17" t="s">
        <v>1</v>
      </c>
      <c r="C8" s="18"/>
      <c r="D8" s="18"/>
      <c r="E8" s="18"/>
    </row>
    <row r="10" spans="2:5" ht="28" x14ac:dyDescent="0.2">
      <c r="B10" s="2" t="s">
        <v>2</v>
      </c>
    </row>
    <row r="12" spans="2:5" ht="409.6" customHeight="1" x14ac:dyDescent="0.2">
      <c r="B12" s="19" t="s">
        <v>3</v>
      </c>
      <c r="C12" s="19"/>
      <c r="D12" s="19"/>
      <c r="E12" s="19"/>
    </row>
    <row r="702" spans="702:702" x14ac:dyDescent="0.2">
      <c r="ZZ702" s="1" t="s">
        <v>0</v>
      </c>
    </row>
  </sheetData>
  <sheetProtection password="E36C" sheet="1" objects="1" scenarios="1" insertHyperlinks="0"/>
  <mergeCells count="2">
    <mergeCell ref="B8:E8"/>
    <mergeCell ref="B12:E12"/>
  </mergeCell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K14"/>
  <sheetViews>
    <sheetView tabSelected="1" workbookViewId="0">
      <pane xSplit="6" ySplit="5" topLeftCell="G7" activePane="bottomRight" state="frozen"/>
      <selection pane="topRight"/>
      <selection pane="bottomLeft"/>
      <selection pane="bottomRight" activeCell="F7" sqref="F7"/>
    </sheetView>
  </sheetViews>
  <sheetFormatPr baseColWidth="10" defaultColWidth="8.7109375" defaultRowHeight="16" x14ac:dyDescent="0.2"/>
  <cols>
    <col min="2" max="2" width="30" customWidth="1"/>
    <col min="3" max="3" width="5" hidden="1" customWidth="1"/>
    <col min="4" max="5" width="10" customWidth="1"/>
    <col min="6" max="6" width="50" customWidth="1"/>
    <col min="7" max="11" width="15" customWidth="1"/>
  </cols>
  <sheetData>
    <row r="2" spans="2:11" ht="28" x14ac:dyDescent="0.2">
      <c r="B2" s="2" t="s">
        <v>4</v>
      </c>
    </row>
    <row r="3" spans="2:11" ht="32" customHeight="1" x14ac:dyDescent="0.2">
      <c r="B3" s="3" t="str">
        <f ca="1">IF((COUNTIF(B7:B13, "Error*") + COUNTIF(I3:J3, "Error*")) &gt; 0, "Error: Check cell(s)" &amp;IF(COUNTIF(B7:B13, "Error*") &gt; 0, (" " &amp; ADDRESS(7 + MATCH("Error*", B7:B13, 0) - 1, COLUMN(), 4)), "") &amp; IF(COUNTIF(I3:J3, "Error*") &gt; 0, (" " &amp; ADDRESS(ROW(), 9 + MATCH("Error*", I3:J3, 0) - 1, 4)), ""), "Success: All data is valid!")</f>
        <v>Success: All data is valid!</v>
      </c>
      <c r="C3" s="5"/>
      <c r="D3" s="5"/>
      <c r="E3" s="5"/>
      <c r="F3" s="5"/>
      <c r="G3" s="5"/>
      <c r="H3" s="5"/>
      <c r="I3" s="5" t="str">
        <f>IFERROR("Error: Cell " &amp; ADDRESS((7 + MATCH(FALSE, INDEX(NOT(NOT(ISNUMBER(I7:I13)) * NOT(ISBLANK(I7:I13))), 0), 0) - 1), COLUMN(), 4) &amp; " must be Numeric", "")</f>
        <v/>
      </c>
      <c r="J3" s="5"/>
      <c r="K3" s="5"/>
    </row>
    <row r="4" spans="2:11" ht="25" customHeight="1" x14ac:dyDescent="0.2">
      <c r="B4" s="1"/>
      <c r="C4" s="1"/>
      <c r="D4" s="1"/>
      <c r="E4" s="1"/>
      <c r="F4" s="1"/>
      <c r="G4" s="1"/>
      <c r="H4" s="1"/>
      <c r="I4" s="7" t="s">
        <v>5</v>
      </c>
      <c r="J4" s="7" t="s">
        <v>6</v>
      </c>
      <c r="K4" s="1"/>
    </row>
    <row r="5" spans="2:11" ht="40" customHeight="1" x14ac:dyDescent="0.2">
      <c r="B5" s="4" t="s">
        <v>7</v>
      </c>
      <c r="C5" s="4"/>
      <c r="D5" s="6" t="s">
        <v>8</v>
      </c>
      <c r="E5" s="4" t="s">
        <v>9</v>
      </c>
      <c r="F5" s="4" t="s">
        <v>10</v>
      </c>
      <c r="G5" s="4" t="s">
        <v>11</v>
      </c>
      <c r="H5" s="4" t="s">
        <v>12</v>
      </c>
      <c r="I5" s="6" t="s">
        <v>13</v>
      </c>
      <c r="J5" s="6" t="s">
        <v>14</v>
      </c>
      <c r="K5" s="4" t="s">
        <v>15</v>
      </c>
    </row>
    <row r="6" spans="2:11" hidden="1" x14ac:dyDescent="0.2">
      <c r="B6" s="1" t="s">
        <v>16</v>
      </c>
      <c r="C6" s="1" t="s">
        <v>17</v>
      </c>
      <c r="D6" s="1" t="s">
        <v>18</v>
      </c>
      <c r="E6" s="1" t="s">
        <v>19</v>
      </c>
      <c r="F6" s="1" t="s">
        <v>20</v>
      </c>
      <c r="G6" s="1" t="s">
        <v>21</v>
      </c>
      <c r="H6" s="1" t="s">
        <v>22</v>
      </c>
      <c r="I6" s="1" t="s">
        <v>23</v>
      </c>
      <c r="J6" s="1" t="s">
        <v>24</v>
      </c>
      <c r="K6" s="1" t="s">
        <v>25</v>
      </c>
    </row>
    <row r="7" spans="2:11" ht="57" x14ac:dyDescent="0.2">
      <c r="B7" s="9" t="str">
        <f ca="1">IF(D7 = "No Bid", IFERROR("Error: Clear values for '" &amp; INDIRECT(ADDRESS(5, (9 + MATCH(TRUE, INDEX(NOT(ISBLANK(I7:J7)), 0, 0), 0) - 1))) &amp; "' in cell " &amp; ADDRESS(ROW(), (9 + MATCH(TRUE, INDEX(NOT(ISBLANK(I7:J7)), 0, 0), 0) - 1), 4) &amp; " or select 'Bid'", "Not Bidding"), IF(D7 = "Bid", IFERROR("Error: Missing value for '" &amp; INDIRECT(ADDRESS(5, (9 + MATCH(TRUE, INDEX(ISBLANK(I7:J7), 0, 0), 0) - 1))) &amp; "' in cell " &amp; ADDRESS(ROW(), (9 + MATCH(TRUE, INDEX(ISBLANK(I7:J7), 0, 0), 0) - 1), 4), "Success: All values provided"), "Error: Invalid Bid/No Bid Decision"))</f>
        <v>Success: All values provided</v>
      </c>
      <c r="C7" s="10">
        <v>2413834</v>
      </c>
      <c r="D7" s="11" t="s">
        <v>42</v>
      </c>
      <c r="E7" s="10" t="s">
        <v>26</v>
      </c>
      <c r="F7" s="12" t="s">
        <v>27</v>
      </c>
      <c r="G7" s="10" t="s">
        <v>28</v>
      </c>
      <c r="H7" s="10">
        <v>1400</v>
      </c>
      <c r="I7" s="13">
        <v>85</v>
      </c>
      <c r="J7" s="20" t="s">
        <v>41</v>
      </c>
      <c r="K7" s="14">
        <f>IFERROR(IF(ISBLANK(H7), NA(), H7) * IF(ISBLANK(I7), NA(), I7), "-")</f>
        <v>119000</v>
      </c>
    </row>
    <row r="8" spans="2:11" ht="57" x14ac:dyDescent="0.2">
      <c r="B8" s="9" t="str">
        <f ca="1">IF(D8 = "No Bid", IFERROR("Error: Clear values for '" &amp; INDIRECT(ADDRESS(5, (9 + MATCH(TRUE, INDEX(NOT(ISBLANK(I8:J8)), 0, 0), 0) - 1))) &amp; "' in cell " &amp; ADDRESS(ROW(), (9 + MATCH(TRUE, INDEX(NOT(ISBLANK(I8:J8)), 0, 0), 0) - 1), 4) &amp; " or select 'Bid'", "Not Bidding"), IF(D8 = "Bid", IFERROR("Error: Missing value for '" &amp; INDIRECT(ADDRESS(5, (9 + MATCH(TRUE, INDEX(ISBLANK(I8:J8), 0, 0), 0) - 1))) &amp; "' in cell " &amp; ADDRESS(ROW(), (9 + MATCH(TRUE, INDEX(ISBLANK(I8:J8), 0, 0), 0) - 1), 4), "Success: All values provided"), "Error: Invalid Bid/No Bid Decision"))</f>
        <v>Success: All values provided</v>
      </c>
      <c r="C8" s="10">
        <v>2413835</v>
      </c>
      <c r="D8" s="11" t="s">
        <v>42</v>
      </c>
      <c r="E8" s="10" t="s">
        <v>29</v>
      </c>
      <c r="F8" s="12" t="s">
        <v>30</v>
      </c>
      <c r="G8" s="10" t="s">
        <v>28</v>
      </c>
      <c r="H8" s="10">
        <v>6500</v>
      </c>
      <c r="I8" s="13">
        <v>90</v>
      </c>
      <c r="J8" s="20" t="s">
        <v>41</v>
      </c>
      <c r="K8" s="14">
        <f>IFERROR(IF(ISBLANK(H8), NA(), H8) * IF(ISBLANK(I8), NA(), I8), "-")</f>
        <v>585000</v>
      </c>
    </row>
    <row r="9" spans="2:11" ht="57" x14ac:dyDescent="0.2">
      <c r="B9" s="9" t="str">
        <f ca="1">IF(D9 = "No Bid", IFERROR("Error: Clear values for '" &amp; INDIRECT(ADDRESS(5, (9 + MATCH(TRUE, INDEX(NOT(ISBLANK(I9:J9)), 0, 0), 0) - 1))) &amp; "' in cell " &amp; ADDRESS(ROW(), (9 + MATCH(TRUE, INDEX(NOT(ISBLANK(I9:J9)), 0, 0), 0) - 1), 4) &amp; " or select 'Bid'", "Not Bidding"), IF(D9 = "Bid", IFERROR("Error: Missing value for '" &amp; INDIRECT(ADDRESS(5, (9 + MATCH(TRUE, INDEX(ISBLANK(I9:J9), 0, 0), 0) - 1))) &amp; "' in cell " &amp; ADDRESS(ROW(), (9 + MATCH(TRUE, INDEX(ISBLANK(I9:J9), 0, 0), 0) - 1), 4), "Success: All values provided"), "Error: Invalid Bid/No Bid Decision"))</f>
        <v>Success: All values provided</v>
      </c>
      <c r="C9" s="10">
        <v>2413836</v>
      </c>
      <c r="D9" s="11" t="s">
        <v>42</v>
      </c>
      <c r="E9" s="10" t="s">
        <v>31</v>
      </c>
      <c r="F9" s="12" t="s">
        <v>32</v>
      </c>
      <c r="G9" s="10" t="s">
        <v>28</v>
      </c>
      <c r="H9" s="10">
        <v>1550</v>
      </c>
      <c r="I9" s="13">
        <v>97</v>
      </c>
      <c r="J9" s="20" t="s">
        <v>41</v>
      </c>
      <c r="K9" s="14">
        <f>IFERROR(IF(ISBLANK(H9), NA(), H9) * IF(ISBLANK(I9), NA(), I9), "-")</f>
        <v>150350</v>
      </c>
    </row>
    <row r="10" spans="2:11" ht="57" x14ac:dyDescent="0.2">
      <c r="B10" s="9" t="str">
        <f ca="1">IF(D10 = "No Bid", IFERROR("Error: Clear values for '" &amp; INDIRECT(ADDRESS(5, (9 + MATCH(TRUE, INDEX(NOT(ISBLANK(I10:J10)), 0, 0), 0) - 1))) &amp; "' in cell " &amp; ADDRESS(ROW(), (9 + MATCH(TRUE, INDEX(NOT(ISBLANK(I10:J10)), 0, 0), 0) - 1), 4) &amp; " or select 'Bid'", "Not Bidding"), IF(D10 = "Bid", IFERROR("Error: Missing value for '" &amp; INDIRECT(ADDRESS(5, (9 + MATCH(TRUE, INDEX(ISBLANK(I10:J10), 0, 0), 0) - 1))) &amp; "' in cell " &amp; ADDRESS(ROW(), (9 + MATCH(TRUE, INDEX(ISBLANK(I10:J10), 0, 0), 0) - 1), 4), "Success: All values provided"), "Error: Invalid Bid/No Bid Decision"))</f>
        <v>Success: All values provided</v>
      </c>
      <c r="C10" s="10">
        <v>2413837</v>
      </c>
      <c r="D10" s="11" t="s">
        <v>42</v>
      </c>
      <c r="E10" s="10" t="s">
        <v>33</v>
      </c>
      <c r="F10" s="12" t="s">
        <v>34</v>
      </c>
      <c r="G10" s="10" t="s">
        <v>28</v>
      </c>
      <c r="H10" s="10">
        <v>500</v>
      </c>
      <c r="I10" s="13">
        <v>90</v>
      </c>
      <c r="J10" s="20" t="s">
        <v>41</v>
      </c>
      <c r="K10" s="14">
        <f>IFERROR(IF(ISBLANK(H10), NA(), H10) * IF(ISBLANK(I10), NA(), I10), "-")</f>
        <v>45000</v>
      </c>
    </row>
    <row r="11" spans="2:11" ht="57" x14ac:dyDescent="0.2">
      <c r="B11" s="9" t="str">
        <f ca="1">IF(D11 = "No Bid", IFERROR("Error: Clear values for '" &amp; INDIRECT(ADDRESS(5, (9 + MATCH(TRUE, INDEX(NOT(ISBLANK(I11:J11)), 0, 0), 0) - 1))) &amp; "' in cell " &amp; ADDRESS(ROW(), (9 + MATCH(TRUE, INDEX(NOT(ISBLANK(I11:J11)), 0, 0), 0) - 1), 4) &amp; " or select 'Bid'", "Not Bidding"), IF(D11 = "Bid", IFERROR("Error: Missing value for '" &amp; INDIRECT(ADDRESS(5, (9 + MATCH(TRUE, INDEX(ISBLANK(I11:J11), 0, 0), 0) - 1))) &amp; "' in cell " &amp; ADDRESS(ROW(), (9 + MATCH(TRUE, INDEX(ISBLANK(I11:J11), 0, 0), 0) - 1), 4), "Success: All values provided"), "Error: Invalid Bid/No Bid Decision"))</f>
        <v>Success: All values provided</v>
      </c>
      <c r="C11" s="10">
        <v>2413838</v>
      </c>
      <c r="D11" s="11" t="s">
        <v>42</v>
      </c>
      <c r="E11" s="10" t="s">
        <v>35</v>
      </c>
      <c r="F11" s="12" t="s">
        <v>36</v>
      </c>
      <c r="G11" s="10" t="s">
        <v>28</v>
      </c>
      <c r="H11" s="10">
        <v>5000</v>
      </c>
      <c r="I11" s="13">
        <v>95</v>
      </c>
      <c r="J11" s="20" t="s">
        <v>41</v>
      </c>
      <c r="K11" s="14">
        <f>IFERROR(IF(ISBLANK(H11), NA(), H11) * IF(ISBLANK(I11), NA(), I11), "-")</f>
        <v>475000</v>
      </c>
    </row>
    <row r="12" spans="2:11" ht="50" customHeight="1" x14ac:dyDescent="0.2">
      <c r="B12" s="4" t="s">
        <v>37</v>
      </c>
      <c r="C12" s="15"/>
      <c r="D12" s="15"/>
      <c r="E12" s="15"/>
      <c r="F12" s="15"/>
      <c r="G12" s="15"/>
      <c r="H12" s="15"/>
      <c r="I12" s="16"/>
      <c r="J12" s="15"/>
      <c r="K12" s="16">
        <f>SUM(K7:K11)</f>
        <v>1374350</v>
      </c>
    </row>
    <row r="14" spans="2:11" ht="50" customHeight="1" x14ac:dyDescent="0.2">
      <c r="B14" s="4" t="s">
        <v>38</v>
      </c>
      <c r="C14" s="15"/>
      <c r="D14" s="15"/>
      <c r="E14" s="15"/>
      <c r="F14" s="15"/>
      <c r="G14" s="15"/>
      <c r="H14" s="15"/>
      <c r="I14" s="16"/>
      <c r="J14" s="15"/>
      <c r="K14" s="16">
        <f>SUM(K7:K11)</f>
        <v>1374350</v>
      </c>
    </row>
  </sheetData>
  <sheetProtection password="E36C" sheet="1" objects="1" scenarios="1" formatCells="0" formatColumns="0" formatRows="0" insertHyperlinks="0"/>
  <conditionalFormatting sqref="B3">
    <cfRule type="beginsWith" dxfId="16" priority="15" operator="beginsWith" text="Error">
      <formula>LEFT(B3,LEN("Error"))="Error"</formula>
    </cfRule>
    <cfRule type="beginsWith" dxfId="15" priority="16" operator="beginsWith" text="Success">
      <formula>LEFT(B3,LEN("Success"))="Success"</formula>
    </cfRule>
  </conditionalFormatting>
  <conditionalFormatting sqref="B7:B13">
    <cfRule type="beginsWith" dxfId="14" priority="1" operator="beginsWith" text="Error">
      <formula>LEFT(B7,LEN("Error"))="Error"</formula>
    </cfRule>
    <cfRule type="beginsWith" dxfId="13" priority="2" operator="beginsWith" text="Success">
      <formula>LEFT(B7,LEN("Success"))="Success"</formula>
    </cfRule>
  </conditionalFormatting>
  <conditionalFormatting sqref="B7:L11">
    <cfRule type="expression" dxfId="12" priority="39">
      <formula>MOD(ROW($E7),2)=1</formula>
    </cfRule>
  </conditionalFormatting>
  <conditionalFormatting sqref="D7:D13">
    <cfRule type="expression" dxfId="11" priority="18">
      <formula>$D7="No Bid"</formula>
    </cfRule>
    <cfRule type="expression" dxfId="10" priority="17">
      <formula>$D7="Bid"</formula>
    </cfRule>
  </conditionalFormatting>
  <conditionalFormatting sqref="G12:K12">
    <cfRule type="expression" dxfId="9" priority="40">
      <formula>NOT(ISBLANK(G12)) * NOT(ISNUMBER(G12))</formula>
    </cfRule>
  </conditionalFormatting>
  <conditionalFormatting sqref="G14:K14">
    <cfRule type="expression" dxfId="8" priority="45">
      <formula>NOT(ISBLANK(G14)) * NOT(ISNUMBER(G14))</formula>
    </cfRule>
  </conditionalFormatting>
  <conditionalFormatting sqref="I3:J3">
    <cfRule type="beginsWith" dxfId="7" priority="38" operator="beginsWith" text="Error">
      <formula>LEFT(I3,LEN("Error"))="Error"</formula>
    </cfRule>
  </conditionalFormatting>
  <conditionalFormatting sqref="I7:K13">
    <cfRule type="expression" dxfId="6" priority="19">
      <formula>$D7="No Bid"</formula>
    </cfRule>
  </conditionalFormatting>
  <dataValidations count="1">
    <dataValidation type="list" showErrorMessage="1" errorTitle="Error - Invalid Input" error="Please select an item from the drop-down list." sqref="D7:D11" xr:uid="{00000000-0002-0000-0100-000000000000}">
      <formula1>"Bid,No Bid"</formula1>
    </dataValidation>
  </dataValidations>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K106"/>
  <sheetViews>
    <sheetView workbookViewId="0">
      <pane xSplit="6" ySplit="5" topLeftCell="G7" activePane="bottomRight" state="frozen"/>
      <selection pane="topRight"/>
      <selection pane="bottomLeft"/>
      <selection pane="bottomRight" activeCell="B7" sqref="B7:L106"/>
    </sheetView>
  </sheetViews>
  <sheetFormatPr baseColWidth="10" defaultColWidth="8.7109375" defaultRowHeight="16" x14ac:dyDescent="0.2"/>
  <cols>
    <col min="2" max="2" width="30" customWidth="1"/>
    <col min="3" max="3" width="5" hidden="1" customWidth="1"/>
    <col min="4" max="4" width="10" hidden="1" customWidth="1"/>
    <col min="5" max="5" width="10" customWidth="1"/>
    <col min="6" max="6" width="50" customWidth="1"/>
    <col min="7" max="11" width="15" customWidth="1"/>
  </cols>
  <sheetData>
    <row r="2" spans="2:11" ht="28" x14ac:dyDescent="0.2">
      <c r="B2" s="2" t="s">
        <v>39</v>
      </c>
    </row>
    <row r="3" spans="2:11" ht="32" customHeight="1" x14ac:dyDescent="0.2">
      <c r="B3" s="3" t="str">
        <f ca="1">IF((COUNTIF(B7:B106, "Error*") + COUNTIF(I3:J3, "Error*")) &gt; 0, "Error: Check cell(s)" &amp;IF(COUNTIF(B7:B106, "Error*") &gt; 0, (" " &amp; ADDRESS(7 + MATCH("Error*", B7:B106, 0) - 1, COLUMN(), 4)), "") &amp; IF(COUNTIF(I3:J3, "Error*") &gt; 0, (" " &amp; ADDRESS(ROW(), 9 + MATCH("Error*", I3:J3, 0) - 1, 4)), ""), "Success: All data is valid!")</f>
        <v>Success: All data is valid!</v>
      </c>
      <c r="C3" s="5"/>
      <c r="D3" s="5"/>
      <c r="E3" s="5"/>
      <c r="F3" s="5"/>
      <c r="G3" s="5"/>
      <c r="H3" s="5"/>
      <c r="I3" s="5" t="str">
        <f>IFERROR("Error: Cell " &amp; ADDRESS((7 + MATCH(FALSE, INDEX(NOT(NOT(ISNUMBER(I7:I106)) * NOT(ISBLANK(I7:I106))), 0), 0) - 1), COLUMN(), 4) &amp; " must be Numeric", "")</f>
        <v/>
      </c>
      <c r="J3" s="5"/>
      <c r="K3" s="5"/>
    </row>
    <row r="4" spans="2:11" ht="25" customHeight="1" x14ac:dyDescent="0.2">
      <c r="B4" s="1"/>
      <c r="C4" s="1"/>
      <c r="D4" s="1"/>
      <c r="E4" s="1"/>
      <c r="F4" s="1"/>
      <c r="G4" s="1"/>
      <c r="H4" s="1"/>
      <c r="I4" s="7" t="s">
        <v>5</v>
      </c>
      <c r="J4" s="7" t="s">
        <v>6</v>
      </c>
      <c r="K4" s="1"/>
    </row>
    <row r="5" spans="2:11" ht="40" customHeight="1" x14ac:dyDescent="0.2">
      <c r="B5" s="4" t="s">
        <v>7</v>
      </c>
      <c r="C5" s="4"/>
      <c r="D5" s="6" t="s">
        <v>8</v>
      </c>
      <c r="E5" s="6" t="s">
        <v>9</v>
      </c>
      <c r="F5" s="4" t="s">
        <v>10</v>
      </c>
      <c r="G5" s="4" t="s">
        <v>11</v>
      </c>
      <c r="H5" s="4" t="s">
        <v>12</v>
      </c>
      <c r="I5" s="6" t="s">
        <v>13</v>
      </c>
      <c r="J5" s="6" t="s">
        <v>14</v>
      </c>
      <c r="K5" s="4" t="s">
        <v>15</v>
      </c>
    </row>
    <row r="6" spans="2:11" hidden="1" x14ac:dyDescent="0.2">
      <c r="B6" s="1" t="s">
        <v>16</v>
      </c>
      <c r="C6" s="1" t="s">
        <v>17</v>
      </c>
      <c r="D6" s="1" t="s">
        <v>18</v>
      </c>
      <c r="E6" s="1" t="s">
        <v>19</v>
      </c>
      <c r="F6" s="1" t="s">
        <v>20</v>
      </c>
      <c r="G6" s="1" t="s">
        <v>21</v>
      </c>
      <c r="H6" s="1" t="s">
        <v>22</v>
      </c>
      <c r="I6" s="1" t="s">
        <v>23</v>
      </c>
      <c r="J6" s="1" t="s">
        <v>24</v>
      </c>
      <c r="K6" s="1" t="s">
        <v>25</v>
      </c>
    </row>
    <row r="7" spans="2:11" ht="54" customHeight="1" x14ac:dyDescent="0.2">
      <c r="B7" s="9" t="str">
        <f t="shared" ref="B7:B38" ca="1" si="0">IF(ISBLANK(E7), IF(NOT(AND(ISBLANK($I7), ISBLANK($J7))), "Error: Please provide a value in the '#' column", "-"), IFERROR("Error: Missing value for '" &amp; INDIRECT(ADDRESS(5, (9 + MATCH(TRUE, INDEX(ISBLANK(I7:J7), 0, 0), 0) - 1))) &amp; "' in cell " &amp; ADDRESS(ROW(), (9 + MATCH(TRUE, INDEX(ISBLANK(I7:J7), 0, 0), 0) - 1), 4), "Success: All values provided"))</f>
        <v>-</v>
      </c>
      <c r="C7" s="10" t="s">
        <v>40</v>
      </c>
      <c r="D7" s="11" t="s">
        <v>40</v>
      </c>
      <c r="E7" s="8"/>
      <c r="F7" s="12" t="str">
        <f>IF(E7 ="", "", VLOOKUP(E7, 'Primary Responses'!$E$7:H$13, 2, FALSE))</f>
        <v/>
      </c>
      <c r="G7" s="10" t="str">
        <f>IF(E7 ="", "", VLOOKUP(E7, 'Primary Responses'!$E$7:H$13, 3, FALSE))</f>
        <v/>
      </c>
      <c r="H7" s="10" t="str">
        <f>IF(E7 ="", "", VLOOKUP(E7, 'Primary Responses'!$E$7:H$13, 4, FALSE))</f>
        <v/>
      </c>
      <c r="I7" s="13"/>
      <c r="J7" s="8"/>
      <c r="K7" s="14" t="str">
        <f t="shared" ref="K7:K38" si="1">IFERROR(IF(ISBLANK(H7), NA(), H7) * IF(ISBLANK(I7), NA(), I7), "-")</f>
        <v>-</v>
      </c>
    </row>
    <row r="8" spans="2:11" ht="54" customHeight="1" x14ac:dyDescent="0.2">
      <c r="B8" s="9" t="str">
        <f t="shared" ca="1" si="0"/>
        <v>-</v>
      </c>
      <c r="C8" s="10" t="s">
        <v>40</v>
      </c>
      <c r="D8" s="11" t="s">
        <v>40</v>
      </c>
      <c r="E8" s="8"/>
      <c r="F8" s="12" t="str">
        <f>IF(E8 ="", "", VLOOKUP(E8, 'Primary Responses'!$E$7:H$13, 2, FALSE))</f>
        <v/>
      </c>
      <c r="G8" s="10" t="str">
        <f>IF(E8 ="", "", VLOOKUP(E8, 'Primary Responses'!$E$7:H$13, 3, FALSE))</f>
        <v/>
      </c>
      <c r="H8" s="10" t="str">
        <f>IF(E8 ="", "", VLOOKUP(E8, 'Primary Responses'!$E$7:H$13, 4, FALSE))</f>
        <v/>
      </c>
      <c r="I8" s="13"/>
      <c r="J8" s="8"/>
      <c r="K8" s="14" t="str">
        <f t="shared" si="1"/>
        <v>-</v>
      </c>
    </row>
    <row r="9" spans="2:11" ht="54" customHeight="1" x14ac:dyDescent="0.2">
      <c r="B9" s="9" t="str">
        <f t="shared" ca="1" si="0"/>
        <v>-</v>
      </c>
      <c r="C9" s="10" t="s">
        <v>40</v>
      </c>
      <c r="D9" s="11" t="s">
        <v>40</v>
      </c>
      <c r="E9" s="8"/>
      <c r="F9" s="12" t="str">
        <f>IF(E9 ="", "", VLOOKUP(E9, 'Primary Responses'!$E$7:H$13, 2, FALSE))</f>
        <v/>
      </c>
      <c r="G9" s="10" t="str">
        <f>IF(E9 ="", "", VLOOKUP(E9, 'Primary Responses'!$E$7:H$13, 3, FALSE))</f>
        <v/>
      </c>
      <c r="H9" s="10" t="str">
        <f>IF(E9 ="", "", VLOOKUP(E9, 'Primary Responses'!$E$7:H$13, 4, FALSE))</f>
        <v/>
      </c>
      <c r="I9" s="13"/>
      <c r="J9" s="8"/>
      <c r="K9" s="14" t="str">
        <f t="shared" si="1"/>
        <v>-</v>
      </c>
    </row>
    <row r="10" spans="2:11" ht="54" customHeight="1" x14ac:dyDescent="0.2">
      <c r="B10" s="9" t="str">
        <f t="shared" ca="1" si="0"/>
        <v>-</v>
      </c>
      <c r="C10" s="10" t="s">
        <v>40</v>
      </c>
      <c r="D10" s="11" t="s">
        <v>40</v>
      </c>
      <c r="E10" s="8"/>
      <c r="F10" s="12" t="str">
        <f>IF(E10 ="", "", VLOOKUP(E10, 'Primary Responses'!$E$7:H$13, 2, FALSE))</f>
        <v/>
      </c>
      <c r="G10" s="10" t="str">
        <f>IF(E10 ="", "", VLOOKUP(E10, 'Primary Responses'!$E$7:H$13, 3, FALSE))</f>
        <v/>
      </c>
      <c r="H10" s="10" t="str">
        <f>IF(E10 ="", "", VLOOKUP(E10, 'Primary Responses'!$E$7:H$13, 4, FALSE))</f>
        <v/>
      </c>
      <c r="I10" s="13"/>
      <c r="J10" s="8"/>
      <c r="K10" s="14" t="str">
        <f t="shared" si="1"/>
        <v>-</v>
      </c>
    </row>
    <row r="11" spans="2:11" ht="54" customHeight="1" x14ac:dyDescent="0.2">
      <c r="B11" s="9" t="str">
        <f t="shared" ca="1" si="0"/>
        <v>-</v>
      </c>
      <c r="C11" s="10" t="s">
        <v>40</v>
      </c>
      <c r="D11" s="11" t="s">
        <v>40</v>
      </c>
      <c r="E11" s="8"/>
      <c r="F11" s="12" t="str">
        <f>IF(E11 ="", "", VLOOKUP(E11, 'Primary Responses'!$E$7:H$13, 2, FALSE))</f>
        <v/>
      </c>
      <c r="G11" s="10" t="str">
        <f>IF(E11 ="", "", VLOOKUP(E11, 'Primary Responses'!$E$7:H$13, 3, FALSE))</f>
        <v/>
      </c>
      <c r="H11" s="10" t="str">
        <f>IF(E11 ="", "", VLOOKUP(E11, 'Primary Responses'!$E$7:H$13, 4, FALSE))</f>
        <v/>
      </c>
      <c r="I11" s="13"/>
      <c r="J11" s="8"/>
      <c r="K11" s="14" t="str">
        <f t="shared" si="1"/>
        <v>-</v>
      </c>
    </row>
    <row r="12" spans="2:11" ht="54" customHeight="1" x14ac:dyDescent="0.2">
      <c r="B12" s="9" t="str">
        <f t="shared" ca="1" si="0"/>
        <v>-</v>
      </c>
      <c r="C12" s="10" t="s">
        <v>40</v>
      </c>
      <c r="D12" s="11" t="s">
        <v>40</v>
      </c>
      <c r="E12" s="8"/>
      <c r="F12" s="12" t="str">
        <f>IF(E12 ="", "", VLOOKUP(E12, 'Primary Responses'!$E$7:H$13, 2, FALSE))</f>
        <v/>
      </c>
      <c r="G12" s="10" t="str">
        <f>IF(E12 ="", "", VLOOKUP(E12, 'Primary Responses'!$E$7:H$13, 3, FALSE))</f>
        <v/>
      </c>
      <c r="H12" s="10" t="str">
        <f>IF(E12 ="", "", VLOOKUP(E12, 'Primary Responses'!$E$7:H$13, 4, FALSE))</f>
        <v/>
      </c>
      <c r="I12" s="13"/>
      <c r="J12" s="8"/>
      <c r="K12" s="14" t="str">
        <f t="shared" si="1"/>
        <v>-</v>
      </c>
    </row>
    <row r="13" spans="2:11" ht="54" customHeight="1" x14ac:dyDescent="0.2">
      <c r="B13" s="9" t="str">
        <f t="shared" ca="1" si="0"/>
        <v>-</v>
      </c>
      <c r="C13" s="10" t="s">
        <v>40</v>
      </c>
      <c r="D13" s="11" t="s">
        <v>40</v>
      </c>
      <c r="E13" s="8"/>
      <c r="F13" s="12" t="str">
        <f>IF(E13 ="", "", VLOOKUP(E13, 'Primary Responses'!$E$7:H$13, 2, FALSE))</f>
        <v/>
      </c>
      <c r="G13" s="10" t="str">
        <f>IF(E13 ="", "", VLOOKUP(E13, 'Primary Responses'!$E$7:H$13, 3, FALSE))</f>
        <v/>
      </c>
      <c r="H13" s="10" t="str">
        <f>IF(E13 ="", "", VLOOKUP(E13, 'Primary Responses'!$E$7:H$13, 4, FALSE))</f>
        <v/>
      </c>
      <c r="I13" s="13"/>
      <c r="J13" s="8"/>
      <c r="K13" s="14" t="str">
        <f t="shared" si="1"/>
        <v>-</v>
      </c>
    </row>
    <row r="14" spans="2:11" ht="54" customHeight="1" x14ac:dyDescent="0.2">
      <c r="B14" s="9" t="str">
        <f t="shared" ca="1" si="0"/>
        <v>-</v>
      </c>
      <c r="C14" s="10" t="s">
        <v>40</v>
      </c>
      <c r="D14" s="11" t="s">
        <v>40</v>
      </c>
      <c r="E14" s="8"/>
      <c r="F14" s="12" t="str">
        <f>IF(E14 ="", "", VLOOKUP(E14, 'Primary Responses'!$E$7:H$13, 2, FALSE))</f>
        <v/>
      </c>
      <c r="G14" s="10" t="str">
        <f>IF(E14 ="", "", VLOOKUP(E14, 'Primary Responses'!$E$7:H$13, 3, FALSE))</f>
        <v/>
      </c>
      <c r="H14" s="10" t="str">
        <f>IF(E14 ="", "", VLOOKUP(E14, 'Primary Responses'!$E$7:H$13, 4, FALSE))</f>
        <v/>
      </c>
      <c r="I14" s="13"/>
      <c r="J14" s="8"/>
      <c r="K14" s="14" t="str">
        <f t="shared" si="1"/>
        <v>-</v>
      </c>
    </row>
    <row r="15" spans="2:11" ht="54" customHeight="1" x14ac:dyDescent="0.2">
      <c r="B15" s="9" t="str">
        <f t="shared" ca="1" si="0"/>
        <v>-</v>
      </c>
      <c r="C15" s="10" t="s">
        <v>40</v>
      </c>
      <c r="D15" s="11" t="s">
        <v>40</v>
      </c>
      <c r="E15" s="8"/>
      <c r="F15" s="12" t="str">
        <f>IF(E15 ="", "", VLOOKUP(E15, 'Primary Responses'!$E$7:H$13, 2, FALSE))</f>
        <v/>
      </c>
      <c r="G15" s="10" t="str">
        <f>IF(E15 ="", "", VLOOKUP(E15, 'Primary Responses'!$E$7:H$13, 3, FALSE))</f>
        <v/>
      </c>
      <c r="H15" s="10" t="str">
        <f>IF(E15 ="", "", VLOOKUP(E15, 'Primary Responses'!$E$7:H$13, 4, FALSE))</f>
        <v/>
      </c>
      <c r="I15" s="13"/>
      <c r="J15" s="8"/>
      <c r="K15" s="14" t="str">
        <f t="shared" si="1"/>
        <v>-</v>
      </c>
    </row>
    <row r="16" spans="2:11" ht="54" customHeight="1" x14ac:dyDescent="0.2">
      <c r="B16" s="9" t="str">
        <f t="shared" ca="1" si="0"/>
        <v>-</v>
      </c>
      <c r="C16" s="10" t="s">
        <v>40</v>
      </c>
      <c r="D16" s="11" t="s">
        <v>40</v>
      </c>
      <c r="E16" s="8"/>
      <c r="F16" s="12" t="str">
        <f>IF(E16 ="", "", VLOOKUP(E16, 'Primary Responses'!$E$7:H$13, 2, FALSE))</f>
        <v/>
      </c>
      <c r="G16" s="10" t="str">
        <f>IF(E16 ="", "", VLOOKUP(E16, 'Primary Responses'!$E$7:H$13, 3, FALSE))</f>
        <v/>
      </c>
      <c r="H16" s="10" t="str">
        <f>IF(E16 ="", "", VLOOKUP(E16, 'Primary Responses'!$E$7:H$13, 4, FALSE))</f>
        <v/>
      </c>
      <c r="I16" s="13"/>
      <c r="J16" s="8"/>
      <c r="K16" s="14" t="str">
        <f t="shared" si="1"/>
        <v>-</v>
      </c>
    </row>
    <row r="17" spans="2:11" ht="54" customHeight="1" x14ac:dyDescent="0.2">
      <c r="B17" s="9" t="str">
        <f t="shared" ca="1" si="0"/>
        <v>-</v>
      </c>
      <c r="C17" s="10" t="s">
        <v>40</v>
      </c>
      <c r="D17" s="11" t="s">
        <v>40</v>
      </c>
      <c r="E17" s="8"/>
      <c r="F17" s="12" t="str">
        <f>IF(E17 ="", "", VLOOKUP(E17, 'Primary Responses'!$E$7:H$13, 2, FALSE))</f>
        <v/>
      </c>
      <c r="G17" s="10" t="str">
        <f>IF(E17 ="", "", VLOOKUP(E17, 'Primary Responses'!$E$7:H$13, 3, FALSE))</f>
        <v/>
      </c>
      <c r="H17" s="10" t="str">
        <f>IF(E17 ="", "", VLOOKUP(E17, 'Primary Responses'!$E$7:H$13, 4, FALSE))</f>
        <v/>
      </c>
      <c r="I17" s="13"/>
      <c r="J17" s="8"/>
      <c r="K17" s="14" t="str">
        <f t="shared" si="1"/>
        <v>-</v>
      </c>
    </row>
    <row r="18" spans="2:11" ht="54" customHeight="1" x14ac:dyDescent="0.2">
      <c r="B18" s="9" t="str">
        <f t="shared" ca="1" si="0"/>
        <v>-</v>
      </c>
      <c r="C18" s="10" t="s">
        <v>40</v>
      </c>
      <c r="D18" s="11" t="s">
        <v>40</v>
      </c>
      <c r="E18" s="8"/>
      <c r="F18" s="12" t="str">
        <f>IF(E18 ="", "", VLOOKUP(E18, 'Primary Responses'!$E$7:H$13, 2, FALSE))</f>
        <v/>
      </c>
      <c r="G18" s="10" t="str">
        <f>IF(E18 ="", "", VLOOKUP(E18, 'Primary Responses'!$E$7:H$13, 3, FALSE))</f>
        <v/>
      </c>
      <c r="H18" s="10" t="str">
        <f>IF(E18 ="", "", VLOOKUP(E18, 'Primary Responses'!$E$7:H$13, 4, FALSE))</f>
        <v/>
      </c>
      <c r="I18" s="13"/>
      <c r="J18" s="8"/>
      <c r="K18" s="14" t="str">
        <f t="shared" si="1"/>
        <v>-</v>
      </c>
    </row>
    <row r="19" spans="2:11" ht="54" customHeight="1" x14ac:dyDescent="0.2">
      <c r="B19" s="9" t="str">
        <f t="shared" ca="1" si="0"/>
        <v>-</v>
      </c>
      <c r="C19" s="10" t="s">
        <v>40</v>
      </c>
      <c r="D19" s="11" t="s">
        <v>40</v>
      </c>
      <c r="E19" s="8"/>
      <c r="F19" s="12" t="str">
        <f>IF(E19 ="", "", VLOOKUP(E19, 'Primary Responses'!$E$7:H$13, 2, FALSE))</f>
        <v/>
      </c>
      <c r="G19" s="10" t="str">
        <f>IF(E19 ="", "", VLOOKUP(E19, 'Primary Responses'!$E$7:H$13, 3, FALSE))</f>
        <v/>
      </c>
      <c r="H19" s="10" t="str">
        <f>IF(E19 ="", "", VLOOKUP(E19, 'Primary Responses'!$E$7:H$13, 4, FALSE))</f>
        <v/>
      </c>
      <c r="I19" s="13"/>
      <c r="J19" s="8"/>
      <c r="K19" s="14" t="str">
        <f t="shared" si="1"/>
        <v>-</v>
      </c>
    </row>
    <row r="20" spans="2:11" ht="54" customHeight="1" x14ac:dyDescent="0.2">
      <c r="B20" s="9" t="str">
        <f t="shared" ca="1" si="0"/>
        <v>-</v>
      </c>
      <c r="C20" s="10" t="s">
        <v>40</v>
      </c>
      <c r="D20" s="11" t="s">
        <v>40</v>
      </c>
      <c r="E20" s="8"/>
      <c r="F20" s="12" t="str">
        <f>IF(E20 ="", "", VLOOKUP(E20, 'Primary Responses'!$E$7:H$13, 2, FALSE))</f>
        <v/>
      </c>
      <c r="G20" s="10" t="str">
        <f>IF(E20 ="", "", VLOOKUP(E20, 'Primary Responses'!$E$7:H$13, 3, FALSE))</f>
        <v/>
      </c>
      <c r="H20" s="10" t="str">
        <f>IF(E20 ="", "", VLOOKUP(E20, 'Primary Responses'!$E$7:H$13, 4, FALSE))</f>
        <v/>
      </c>
      <c r="I20" s="13"/>
      <c r="J20" s="8"/>
      <c r="K20" s="14" t="str">
        <f t="shared" si="1"/>
        <v>-</v>
      </c>
    </row>
    <row r="21" spans="2:11" ht="54" customHeight="1" x14ac:dyDescent="0.2">
      <c r="B21" s="9" t="str">
        <f t="shared" ca="1" si="0"/>
        <v>-</v>
      </c>
      <c r="C21" s="10" t="s">
        <v>40</v>
      </c>
      <c r="D21" s="11" t="s">
        <v>40</v>
      </c>
      <c r="E21" s="8"/>
      <c r="F21" s="12" t="str">
        <f>IF(E21 ="", "", VLOOKUP(E21, 'Primary Responses'!$E$7:H$13, 2, FALSE))</f>
        <v/>
      </c>
      <c r="G21" s="10" t="str">
        <f>IF(E21 ="", "", VLOOKUP(E21, 'Primary Responses'!$E$7:H$13, 3, FALSE))</f>
        <v/>
      </c>
      <c r="H21" s="10" t="str">
        <f>IF(E21 ="", "", VLOOKUP(E21, 'Primary Responses'!$E$7:H$13, 4, FALSE))</f>
        <v/>
      </c>
      <c r="I21" s="13"/>
      <c r="J21" s="8"/>
      <c r="K21" s="14" t="str">
        <f t="shared" si="1"/>
        <v>-</v>
      </c>
    </row>
    <row r="22" spans="2:11" ht="54" customHeight="1" x14ac:dyDescent="0.2">
      <c r="B22" s="9" t="str">
        <f t="shared" ca="1" si="0"/>
        <v>-</v>
      </c>
      <c r="C22" s="10" t="s">
        <v>40</v>
      </c>
      <c r="D22" s="11" t="s">
        <v>40</v>
      </c>
      <c r="E22" s="8"/>
      <c r="F22" s="12" t="str">
        <f>IF(E22 ="", "", VLOOKUP(E22, 'Primary Responses'!$E$7:H$13, 2, FALSE))</f>
        <v/>
      </c>
      <c r="G22" s="10" t="str">
        <f>IF(E22 ="", "", VLOOKUP(E22, 'Primary Responses'!$E$7:H$13, 3, FALSE))</f>
        <v/>
      </c>
      <c r="H22" s="10" t="str">
        <f>IF(E22 ="", "", VLOOKUP(E22, 'Primary Responses'!$E$7:H$13, 4, FALSE))</f>
        <v/>
      </c>
      <c r="I22" s="13"/>
      <c r="J22" s="8"/>
      <c r="K22" s="14" t="str">
        <f t="shared" si="1"/>
        <v>-</v>
      </c>
    </row>
    <row r="23" spans="2:11" ht="54" customHeight="1" x14ac:dyDescent="0.2">
      <c r="B23" s="9" t="str">
        <f t="shared" ca="1" si="0"/>
        <v>-</v>
      </c>
      <c r="C23" s="10" t="s">
        <v>40</v>
      </c>
      <c r="D23" s="11" t="s">
        <v>40</v>
      </c>
      <c r="E23" s="8"/>
      <c r="F23" s="12" t="str">
        <f>IF(E23 ="", "", VLOOKUP(E23, 'Primary Responses'!$E$7:H$13, 2, FALSE))</f>
        <v/>
      </c>
      <c r="G23" s="10" t="str">
        <f>IF(E23 ="", "", VLOOKUP(E23, 'Primary Responses'!$E$7:H$13, 3, FALSE))</f>
        <v/>
      </c>
      <c r="H23" s="10" t="str">
        <f>IF(E23 ="", "", VLOOKUP(E23, 'Primary Responses'!$E$7:H$13, 4, FALSE))</f>
        <v/>
      </c>
      <c r="I23" s="13"/>
      <c r="J23" s="8"/>
      <c r="K23" s="14" t="str">
        <f t="shared" si="1"/>
        <v>-</v>
      </c>
    </row>
    <row r="24" spans="2:11" ht="54" customHeight="1" x14ac:dyDescent="0.2">
      <c r="B24" s="9" t="str">
        <f t="shared" ca="1" si="0"/>
        <v>-</v>
      </c>
      <c r="C24" s="10" t="s">
        <v>40</v>
      </c>
      <c r="D24" s="11" t="s">
        <v>40</v>
      </c>
      <c r="E24" s="8"/>
      <c r="F24" s="12" t="str">
        <f>IF(E24 ="", "", VLOOKUP(E24, 'Primary Responses'!$E$7:H$13, 2, FALSE))</f>
        <v/>
      </c>
      <c r="G24" s="10" t="str">
        <f>IF(E24 ="", "", VLOOKUP(E24, 'Primary Responses'!$E$7:H$13, 3, FALSE))</f>
        <v/>
      </c>
      <c r="H24" s="10" t="str">
        <f>IF(E24 ="", "", VLOOKUP(E24, 'Primary Responses'!$E$7:H$13, 4, FALSE))</f>
        <v/>
      </c>
      <c r="I24" s="13"/>
      <c r="J24" s="8"/>
      <c r="K24" s="14" t="str">
        <f t="shared" si="1"/>
        <v>-</v>
      </c>
    </row>
    <row r="25" spans="2:11" ht="54" customHeight="1" x14ac:dyDescent="0.2">
      <c r="B25" s="9" t="str">
        <f t="shared" ca="1" si="0"/>
        <v>-</v>
      </c>
      <c r="C25" s="10" t="s">
        <v>40</v>
      </c>
      <c r="D25" s="11" t="s">
        <v>40</v>
      </c>
      <c r="E25" s="8"/>
      <c r="F25" s="12" t="str">
        <f>IF(E25 ="", "", VLOOKUP(E25, 'Primary Responses'!$E$7:H$13, 2, FALSE))</f>
        <v/>
      </c>
      <c r="G25" s="10" t="str">
        <f>IF(E25 ="", "", VLOOKUP(E25, 'Primary Responses'!$E$7:H$13, 3, FALSE))</f>
        <v/>
      </c>
      <c r="H25" s="10" t="str">
        <f>IF(E25 ="", "", VLOOKUP(E25, 'Primary Responses'!$E$7:H$13, 4, FALSE))</f>
        <v/>
      </c>
      <c r="I25" s="13"/>
      <c r="J25" s="8"/>
      <c r="K25" s="14" t="str">
        <f t="shared" si="1"/>
        <v>-</v>
      </c>
    </row>
    <row r="26" spans="2:11" ht="54" customHeight="1" x14ac:dyDescent="0.2">
      <c r="B26" s="9" t="str">
        <f t="shared" ca="1" si="0"/>
        <v>-</v>
      </c>
      <c r="C26" s="10" t="s">
        <v>40</v>
      </c>
      <c r="D26" s="11" t="s">
        <v>40</v>
      </c>
      <c r="E26" s="8"/>
      <c r="F26" s="12" t="str">
        <f>IF(E26 ="", "", VLOOKUP(E26, 'Primary Responses'!$E$7:H$13, 2, FALSE))</f>
        <v/>
      </c>
      <c r="G26" s="10" t="str">
        <f>IF(E26 ="", "", VLOOKUP(E26, 'Primary Responses'!$E$7:H$13, 3, FALSE))</f>
        <v/>
      </c>
      <c r="H26" s="10" t="str">
        <f>IF(E26 ="", "", VLOOKUP(E26, 'Primary Responses'!$E$7:H$13, 4, FALSE))</f>
        <v/>
      </c>
      <c r="I26" s="13"/>
      <c r="J26" s="8"/>
      <c r="K26" s="14" t="str">
        <f t="shared" si="1"/>
        <v>-</v>
      </c>
    </row>
    <row r="27" spans="2:11" ht="54" customHeight="1" x14ac:dyDescent="0.2">
      <c r="B27" s="9" t="str">
        <f t="shared" ca="1" si="0"/>
        <v>-</v>
      </c>
      <c r="C27" s="10" t="s">
        <v>40</v>
      </c>
      <c r="D27" s="11" t="s">
        <v>40</v>
      </c>
      <c r="E27" s="8"/>
      <c r="F27" s="12" t="str">
        <f>IF(E27 ="", "", VLOOKUP(E27, 'Primary Responses'!$E$7:H$13, 2, FALSE))</f>
        <v/>
      </c>
      <c r="G27" s="10" t="str">
        <f>IF(E27 ="", "", VLOOKUP(E27, 'Primary Responses'!$E$7:H$13, 3, FALSE))</f>
        <v/>
      </c>
      <c r="H27" s="10" t="str">
        <f>IF(E27 ="", "", VLOOKUP(E27, 'Primary Responses'!$E$7:H$13, 4, FALSE))</f>
        <v/>
      </c>
      <c r="I27" s="13"/>
      <c r="J27" s="8"/>
      <c r="K27" s="14" t="str">
        <f t="shared" si="1"/>
        <v>-</v>
      </c>
    </row>
    <row r="28" spans="2:11" ht="54" customHeight="1" x14ac:dyDescent="0.2">
      <c r="B28" s="9" t="str">
        <f t="shared" ca="1" si="0"/>
        <v>-</v>
      </c>
      <c r="C28" s="10" t="s">
        <v>40</v>
      </c>
      <c r="D28" s="11" t="s">
        <v>40</v>
      </c>
      <c r="E28" s="8"/>
      <c r="F28" s="12" t="str">
        <f>IF(E28 ="", "", VLOOKUP(E28, 'Primary Responses'!$E$7:H$13, 2, FALSE))</f>
        <v/>
      </c>
      <c r="G28" s="10" t="str">
        <f>IF(E28 ="", "", VLOOKUP(E28, 'Primary Responses'!$E$7:H$13, 3, FALSE))</f>
        <v/>
      </c>
      <c r="H28" s="10" t="str">
        <f>IF(E28 ="", "", VLOOKUP(E28, 'Primary Responses'!$E$7:H$13, 4, FALSE))</f>
        <v/>
      </c>
      <c r="I28" s="13"/>
      <c r="J28" s="8"/>
      <c r="K28" s="14" t="str">
        <f t="shared" si="1"/>
        <v>-</v>
      </c>
    </row>
    <row r="29" spans="2:11" ht="54" customHeight="1" x14ac:dyDescent="0.2">
      <c r="B29" s="9" t="str">
        <f t="shared" ca="1" si="0"/>
        <v>-</v>
      </c>
      <c r="C29" s="10" t="s">
        <v>40</v>
      </c>
      <c r="D29" s="11" t="s">
        <v>40</v>
      </c>
      <c r="E29" s="8"/>
      <c r="F29" s="12" t="str">
        <f>IF(E29 ="", "", VLOOKUP(E29, 'Primary Responses'!$E$7:H$13, 2, FALSE))</f>
        <v/>
      </c>
      <c r="G29" s="10" t="str">
        <f>IF(E29 ="", "", VLOOKUP(E29, 'Primary Responses'!$E$7:H$13, 3, FALSE))</f>
        <v/>
      </c>
      <c r="H29" s="10" t="str">
        <f>IF(E29 ="", "", VLOOKUP(E29, 'Primary Responses'!$E$7:H$13, 4, FALSE))</f>
        <v/>
      </c>
      <c r="I29" s="13"/>
      <c r="J29" s="8"/>
      <c r="K29" s="14" t="str">
        <f t="shared" si="1"/>
        <v>-</v>
      </c>
    </row>
    <row r="30" spans="2:11" ht="54" customHeight="1" x14ac:dyDescent="0.2">
      <c r="B30" s="9" t="str">
        <f t="shared" ca="1" si="0"/>
        <v>-</v>
      </c>
      <c r="C30" s="10" t="s">
        <v>40</v>
      </c>
      <c r="D30" s="11" t="s">
        <v>40</v>
      </c>
      <c r="E30" s="8"/>
      <c r="F30" s="12" t="str">
        <f>IF(E30 ="", "", VLOOKUP(E30, 'Primary Responses'!$E$7:H$13, 2, FALSE))</f>
        <v/>
      </c>
      <c r="G30" s="10" t="str">
        <f>IF(E30 ="", "", VLOOKUP(E30, 'Primary Responses'!$E$7:H$13, 3, FALSE))</f>
        <v/>
      </c>
      <c r="H30" s="10" t="str">
        <f>IF(E30 ="", "", VLOOKUP(E30, 'Primary Responses'!$E$7:H$13, 4, FALSE))</f>
        <v/>
      </c>
      <c r="I30" s="13"/>
      <c r="J30" s="8"/>
      <c r="K30" s="14" t="str">
        <f t="shared" si="1"/>
        <v>-</v>
      </c>
    </row>
    <row r="31" spans="2:11" ht="54" customHeight="1" x14ac:dyDescent="0.2">
      <c r="B31" s="9" t="str">
        <f t="shared" ca="1" si="0"/>
        <v>-</v>
      </c>
      <c r="C31" s="10" t="s">
        <v>40</v>
      </c>
      <c r="D31" s="11" t="s">
        <v>40</v>
      </c>
      <c r="E31" s="8"/>
      <c r="F31" s="12" t="str">
        <f>IF(E31 ="", "", VLOOKUP(E31, 'Primary Responses'!$E$7:H$13, 2, FALSE))</f>
        <v/>
      </c>
      <c r="G31" s="10" t="str">
        <f>IF(E31 ="", "", VLOOKUP(E31, 'Primary Responses'!$E$7:H$13, 3, FALSE))</f>
        <v/>
      </c>
      <c r="H31" s="10" t="str">
        <f>IF(E31 ="", "", VLOOKUP(E31, 'Primary Responses'!$E$7:H$13, 4, FALSE))</f>
        <v/>
      </c>
      <c r="I31" s="13"/>
      <c r="J31" s="8"/>
      <c r="K31" s="14" t="str">
        <f t="shared" si="1"/>
        <v>-</v>
      </c>
    </row>
    <row r="32" spans="2:11" ht="54" customHeight="1" x14ac:dyDescent="0.2">
      <c r="B32" s="9" t="str">
        <f t="shared" ca="1" si="0"/>
        <v>-</v>
      </c>
      <c r="C32" s="10" t="s">
        <v>40</v>
      </c>
      <c r="D32" s="11" t="s">
        <v>40</v>
      </c>
      <c r="E32" s="8"/>
      <c r="F32" s="12" t="str">
        <f>IF(E32 ="", "", VLOOKUP(E32, 'Primary Responses'!$E$7:H$13, 2, FALSE))</f>
        <v/>
      </c>
      <c r="G32" s="10" t="str">
        <f>IF(E32 ="", "", VLOOKUP(E32, 'Primary Responses'!$E$7:H$13, 3, FALSE))</f>
        <v/>
      </c>
      <c r="H32" s="10" t="str">
        <f>IF(E32 ="", "", VLOOKUP(E32, 'Primary Responses'!$E$7:H$13, 4, FALSE))</f>
        <v/>
      </c>
      <c r="I32" s="13"/>
      <c r="J32" s="8"/>
      <c r="K32" s="14" t="str">
        <f t="shared" si="1"/>
        <v>-</v>
      </c>
    </row>
    <row r="33" spans="2:11" ht="54" customHeight="1" x14ac:dyDescent="0.2">
      <c r="B33" s="9" t="str">
        <f t="shared" ca="1" si="0"/>
        <v>-</v>
      </c>
      <c r="C33" s="10" t="s">
        <v>40</v>
      </c>
      <c r="D33" s="11" t="s">
        <v>40</v>
      </c>
      <c r="E33" s="8"/>
      <c r="F33" s="12" t="str">
        <f>IF(E33 ="", "", VLOOKUP(E33, 'Primary Responses'!$E$7:H$13, 2, FALSE))</f>
        <v/>
      </c>
      <c r="G33" s="10" t="str">
        <f>IF(E33 ="", "", VLOOKUP(E33, 'Primary Responses'!$E$7:H$13, 3, FALSE))</f>
        <v/>
      </c>
      <c r="H33" s="10" t="str">
        <f>IF(E33 ="", "", VLOOKUP(E33, 'Primary Responses'!$E$7:H$13, 4, FALSE))</f>
        <v/>
      </c>
      <c r="I33" s="13"/>
      <c r="J33" s="8"/>
      <c r="K33" s="14" t="str">
        <f t="shared" si="1"/>
        <v>-</v>
      </c>
    </row>
    <row r="34" spans="2:11" ht="54" customHeight="1" x14ac:dyDescent="0.2">
      <c r="B34" s="9" t="str">
        <f t="shared" ca="1" si="0"/>
        <v>-</v>
      </c>
      <c r="C34" s="10" t="s">
        <v>40</v>
      </c>
      <c r="D34" s="11" t="s">
        <v>40</v>
      </c>
      <c r="E34" s="8"/>
      <c r="F34" s="12" t="str">
        <f>IF(E34 ="", "", VLOOKUP(E34, 'Primary Responses'!$E$7:H$13, 2, FALSE))</f>
        <v/>
      </c>
      <c r="G34" s="10" t="str">
        <f>IF(E34 ="", "", VLOOKUP(E34, 'Primary Responses'!$E$7:H$13, 3, FALSE))</f>
        <v/>
      </c>
      <c r="H34" s="10" t="str">
        <f>IF(E34 ="", "", VLOOKUP(E34, 'Primary Responses'!$E$7:H$13, 4, FALSE))</f>
        <v/>
      </c>
      <c r="I34" s="13"/>
      <c r="J34" s="8"/>
      <c r="K34" s="14" t="str">
        <f t="shared" si="1"/>
        <v>-</v>
      </c>
    </row>
    <row r="35" spans="2:11" ht="54" customHeight="1" x14ac:dyDescent="0.2">
      <c r="B35" s="9" t="str">
        <f t="shared" ca="1" si="0"/>
        <v>-</v>
      </c>
      <c r="C35" s="10" t="s">
        <v>40</v>
      </c>
      <c r="D35" s="11" t="s">
        <v>40</v>
      </c>
      <c r="E35" s="8"/>
      <c r="F35" s="12" t="str">
        <f>IF(E35 ="", "", VLOOKUP(E35, 'Primary Responses'!$E$7:H$13, 2, FALSE))</f>
        <v/>
      </c>
      <c r="G35" s="10" t="str">
        <f>IF(E35 ="", "", VLOOKUP(E35, 'Primary Responses'!$E$7:H$13, 3, FALSE))</f>
        <v/>
      </c>
      <c r="H35" s="10" t="str">
        <f>IF(E35 ="", "", VLOOKUP(E35, 'Primary Responses'!$E$7:H$13, 4, FALSE))</f>
        <v/>
      </c>
      <c r="I35" s="13"/>
      <c r="J35" s="8"/>
      <c r="K35" s="14" t="str">
        <f t="shared" si="1"/>
        <v>-</v>
      </c>
    </row>
    <row r="36" spans="2:11" ht="54" customHeight="1" x14ac:dyDescent="0.2">
      <c r="B36" s="9" t="str">
        <f t="shared" ca="1" si="0"/>
        <v>-</v>
      </c>
      <c r="C36" s="10" t="s">
        <v>40</v>
      </c>
      <c r="D36" s="11" t="s">
        <v>40</v>
      </c>
      <c r="E36" s="8"/>
      <c r="F36" s="12" t="str">
        <f>IF(E36 ="", "", VLOOKUP(E36, 'Primary Responses'!$E$7:H$13, 2, FALSE))</f>
        <v/>
      </c>
      <c r="G36" s="10" t="str">
        <f>IF(E36 ="", "", VLOOKUP(E36, 'Primary Responses'!$E$7:H$13, 3, FALSE))</f>
        <v/>
      </c>
      <c r="H36" s="10" t="str">
        <f>IF(E36 ="", "", VLOOKUP(E36, 'Primary Responses'!$E$7:H$13, 4, FALSE))</f>
        <v/>
      </c>
      <c r="I36" s="13"/>
      <c r="J36" s="8"/>
      <c r="K36" s="14" t="str">
        <f t="shared" si="1"/>
        <v>-</v>
      </c>
    </row>
    <row r="37" spans="2:11" ht="54" customHeight="1" x14ac:dyDescent="0.2">
      <c r="B37" s="9" t="str">
        <f t="shared" ca="1" si="0"/>
        <v>-</v>
      </c>
      <c r="C37" s="10" t="s">
        <v>40</v>
      </c>
      <c r="D37" s="11" t="s">
        <v>40</v>
      </c>
      <c r="E37" s="8"/>
      <c r="F37" s="12" t="str">
        <f>IF(E37 ="", "", VLOOKUP(E37, 'Primary Responses'!$E$7:H$13, 2, FALSE))</f>
        <v/>
      </c>
      <c r="G37" s="10" t="str">
        <f>IF(E37 ="", "", VLOOKUP(E37, 'Primary Responses'!$E$7:H$13, 3, FALSE))</f>
        <v/>
      </c>
      <c r="H37" s="10" t="str">
        <f>IF(E37 ="", "", VLOOKUP(E37, 'Primary Responses'!$E$7:H$13, 4, FALSE))</f>
        <v/>
      </c>
      <c r="I37" s="13"/>
      <c r="J37" s="8"/>
      <c r="K37" s="14" t="str">
        <f t="shared" si="1"/>
        <v>-</v>
      </c>
    </row>
    <row r="38" spans="2:11" ht="54" customHeight="1" x14ac:dyDescent="0.2">
      <c r="B38" s="9" t="str">
        <f t="shared" ca="1" si="0"/>
        <v>-</v>
      </c>
      <c r="C38" s="10" t="s">
        <v>40</v>
      </c>
      <c r="D38" s="11" t="s">
        <v>40</v>
      </c>
      <c r="E38" s="8"/>
      <c r="F38" s="12" t="str">
        <f>IF(E38 ="", "", VLOOKUP(E38, 'Primary Responses'!$E$7:H$13, 2, FALSE))</f>
        <v/>
      </c>
      <c r="G38" s="10" t="str">
        <f>IF(E38 ="", "", VLOOKUP(E38, 'Primary Responses'!$E$7:H$13, 3, FALSE))</f>
        <v/>
      </c>
      <c r="H38" s="10" t="str">
        <f>IF(E38 ="", "", VLOOKUP(E38, 'Primary Responses'!$E$7:H$13, 4, FALSE))</f>
        <v/>
      </c>
      <c r="I38" s="13"/>
      <c r="J38" s="8"/>
      <c r="K38" s="14" t="str">
        <f t="shared" si="1"/>
        <v>-</v>
      </c>
    </row>
    <row r="39" spans="2:11" ht="54" customHeight="1" x14ac:dyDescent="0.2">
      <c r="B39" s="9" t="str">
        <f t="shared" ref="B39:B70" ca="1" si="2">IF(ISBLANK(E39), IF(NOT(AND(ISBLANK($I39), ISBLANK($J39))), "Error: Please provide a value in the '#' column", "-"), IFERROR("Error: Missing value for '" &amp; INDIRECT(ADDRESS(5, (9 + MATCH(TRUE, INDEX(ISBLANK(I39:J39), 0, 0), 0) - 1))) &amp; "' in cell " &amp; ADDRESS(ROW(), (9 + MATCH(TRUE, INDEX(ISBLANK(I39:J39), 0, 0), 0) - 1), 4), "Success: All values provided"))</f>
        <v>-</v>
      </c>
      <c r="C39" s="10" t="s">
        <v>40</v>
      </c>
      <c r="D39" s="11" t="s">
        <v>40</v>
      </c>
      <c r="E39" s="8"/>
      <c r="F39" s="12" t="str">
        <f>IF(E39 ="", "", VLOOKUP(E39, 'Primary Responses'!$E$7:H$13, 2, FALSE))</f>
        <v/>
      </c>
      <c r="G39" s="10" t="str">
        <f>IF(E39 ="", "", VLOOKUP(E39, 'Primary Responses'!$E$7:H$13, 3, FALSE))</f>
        <v/>
      </c>
      <c r="H39" s="10" t="str">
        <f>IF(E39 ="", "", VLOOKUP(E39, 'Primary Responses'!$E$7:H$13, 4, FALSE))</f>
        <v/>
      </c>
      <c r="I39" s="13"/>
      <c r="J39" s="8"/>
      <c r="K39" s="14" t="str">
        <f t="shared" ref="K39:K70" si="3">IFERROR(IF(ISBLANK(H39), NA(), H39) * IF(ISBLANK(I39), NA(), I39), "-")</f>
        <v>-</v>
      </c>
    </row>
    <row r="40" spans="2:11" ht="54" customHeight="1" x14ac:dyDescent="0.2">
      <c r="B40" s="9" t="str">
        <f t="shared" ca="1" si="2"/>
        <v>-</v>
      </c>
      <c r="C40" s="10" t="s">
        <v>40</v>
      </c>
      <c r="D40" s="11" t="s">
        <v>40</v>
      </c>
      <c r="E40" s="8"/>
      <c r="F40" s="12" t="str">
        <f>IF(E40 ="", "", VLOOKUP(E40, 'Primary Responses'!$E$7:H$13, 2, FALSE))</f>
        <v/>
      </c>
      <c r="G40" s="10" t="str">
        <f>IF(E40 ="", "", VLOOKUP(E40, 'Primary Responses'!$E$7:H$13, 3, FALSE))</f>
        <v/>
      </c>
      <c r="H40" s="10" t="str">
        <f>IF(E40 ="", "", VLOOKUP(E40, 'Primary Responses'!$E$7:H$13, 4, FALSE))</f>
        <v/>
      </c>
      <c r="I40" s="13"/>
      <c r="J40" s="8"/>
      <c r="K40" s="14" t="str">
        <f t="shared" si="3"/>
        <v>-</v>
      </c>
    </row>
    <row r="41" spans="2:11" ht="54" customHeight="1" x14ac:dyDescent="0.2">
      <c r="B41" s="9" t="str">
        <f t="shared" ca="1" si="2"/>
        <v>-</v>
      </c>
      <c r="C41" s="10" t="s">
        <v>40</v>
      </c>
      <c r="D41" s="11" t="s">
        <v>40</v>
      </c>
      <c r="E41" s="8"/>
      <c r="F41" s="12" t="str">
        <f>IF(E41 ="", "", VLOOKUP(E41, 'Primary Responses'!$E$7:H$13, 2, FALSE))</f>
        <v/>
      </c>
      <c r="G41" s="10" t="str">
        <f>IF(E41 ="", "", VLOOKUP(E41, 'Primary Responses'!$E$7:H$13, 3, FALSE))</f>
        <v/>
      </c>
      <c r="H41" s="10" t="str">
        <f>IF(E41 ="", "", VLOOKUP(E41, 'Primary Responses'!$E$7:H$13, 4, FALSE))</f>
        <v/>
      </c>
      <c r="I41" s="13"/>
      <c r="J41" s="8"/>
      <c r="K41" s="14" t="str">
        <f t="shared" si="3"/>
        <v>-</v>
      </c>
    </row>
    <row r="42" spans="2:11" ht="54" customHeight="1" x14ac:dyDescent="0.2">
      <c r="B42" s="9" t="str">
        <f t="shared" ca="1" si="2"/>
        <v>-</v>
      </c>
      <c r="C42" s="10" t="s">
        <v>40</v>
      </c>
      <c r="D42" s="11" t="s">
        <v>40</v>
      </c>
      <c r="E42" s="8"/>
      <c r="F42" s="12" t="str">
        <f>IF(E42 ="", "", VLOOKUP(E42, 'Primary Responses'!$E$7:H$13, 2, FALSE))</f>
        <v/>
      </c>
      <c r="G42" s="10" t="str">
        <f>IF(E42 ="", "", VLOOKUP(E42, 'Primary Responses'!$E$7:H$13, 3, FALSE))</f>
        <v/>
      </c>
      <c r="H42" s="10" t="str">
        <f>IF(E42 ="", "", VLOOKUP(E42, 'Primary Responses'!$E$7:H$13, 4, FALSE))</f>
        <v/>
      </c>
      <c r="I42" s="13"/>
      <c r="J42" s="8"/>
      <c r="K42" s="14" t="str">
        <f t="shared" si="3"/>
        <v>-</v>
      </c>
    </row>
    <row r="43" spans="2:11" ht="54" customHeight="1" x14ac:dyDescent="0.2">
      <c r="B43" s="9" t="str">
        <f t="shared" ca="1" si="2"/>
        <v>-</v>
      </c>
      <c r="C43" s="10" t="s">
        <v>40</v>
      </c>
      <c r="D43" s="11" t="s">
        <v>40</v>
      </c>
      <c r="E43" s="8"/>
      <c r="F43" s="12" t="str">
        <f>IF(E43 ="", "", VLOOKUP(E43, 'Primary Responses'!$E$7:H$13, 2, FALSE))</f>
        <v/>
      </c>
      <c r="G43" s="10" t="str">
        <f>IF(E43 ="", "", VLOOKUP(E43, 'Primary Responses'!$E$7:H$13, 3, FALSE))</f>
        <v/>
      </c>
      <c r="H43" s="10" t="str">
        <f>IF(E43 ="", "", VLOOKUP(E43, 'Primary Responses'!$E$7:H$13, 4, FALSE))</f>
        <v/>
      </c>
      <c r="I43" s="13"/>
      <c r="J43" s="8"/>
      <c r="K43" s="14" t="str">
        <f t="shared" si="3"/>
        <v>-</v>
      </c>
    </row>
    <row r="44" spans="2:11" ht="54" customHeight="1" x14ac:dyDescent="0.2">
      <c r="B44" s="9" t="str">
        <f t="shared" ca="1" si="2"/>
        <v>-</v>
      </c>
      <c r="C44" s="10" t="s">
        <v>40</v>
      </c>
      <c r="D44" s="11" t="s">
        <v>40</v>
      </c>
      <c r="E44" s="8"/>
      <c r="F44" s="12" t="str">
        <f>IF(E44 ="", "", VLOOKUP(E44, 'Primary Responses'!$E$7:H$13, 2, FALSE))</f>
        <v/>
      </c>
      <c r="G44" s="10" t="str">
        <f>IF(E44 ="", "", VLOOKUP(E44, 'Primary Responses'!$E$7:H$13, 3, FALSE))</f>
        <v/>
      </c>
      <c r="H44" s="10" t="str">
        <f>IF(E44 ="", "", VLOOKUP(E44, 'Primary Responses'!$E$7:H$13, 4, FALSE))</f>
        <v/>
      </c>
      <c r="I44" s="13"/>
      <c r="J44" s="8"/>
      <c r="K44" s="14" t="str">
        <f t="shared" si="3"/>
        <v>-</v>
      </c>
    </row>
    <row r="45" spans="2:11" ht="54" customHeight="1" x14ac:dyDescent="0.2">
      <c r="B45" s="9" t="str">
        <f t="shared" ca="1" si="2"/>
        <v>-</v>
      </c>
      <c r="C45" s="10" t="s">
        <v>40</v>
      </c>
      <c r="D45" s="11" t="s">
        <v>40</v>
      </c>
      <c r="E45" s="8"/>
      <c r="F45" s="12" t="str">
        <f>IF(E45 ="", "", VLOOKUP(E45, 'Primary Responses'!$E$7:H$13, 2, FALSE))</f>
        <v/>
      </c>
      <c r="G45" s="10" t="str">
        <f>IF(E45 ="", "", VLOOKUP(E45, 'Primary Responses'!$E$7:H$13, 3, FALSE))</f>
        <v/>
      </c>
      <c r="H45" s="10" t="str">
        <f>IF(E45 ="", "", VLOOKUP(E45, 'Primary Responses'!$E$7:H$13, 4, FALSE))</f>
        <v/>
      </c>
      <c r="I45" s="13"/>
      <c r="J45" s="8"/>
      <c r="K45" s="14" t="str">
        <f t="shared" si="3"/>
        <v>-</v>
      </c>
    </row>
    <row r="46" spans="2:11" ht="54" customHeight="1" x14ac:dyDescent="0.2">
      <c r="B46" s="9" t="str">
        <f t="shared" ca="1" si="2"/>
        <v>-</v>
      </c>
      <c r="C46" s="10" t="s">
        <v>40</v>
      </c>
      <c r="D46" s="11" t="s">
        <v>40</v>
      </c>
      <c r="E46" s="8"/>
      <c r="F46" s="12" t="str">
        <f>IF(E46 ="", "", VLOOKUP(E46, 'Primary Responses'!$E$7:H$13, 2, FALSE))</f>
        <v/>
      </c>
      <c r="G46" s="10" t="str">
        <f>IF(E46 ="", "", VLOOKUP(E46, 'Primary Responses'!$E$7:H$13, 3, FALSE))</f>
        <v/>
      </c>
      <c r="H46" s="10" t="str">
        <f>IF(E46 ="", "", VLOOKUP(E46, 'Primary Responses'!$E$7:H$13, 4, FALSE))</f>
        <v/>
      </c>
      <c r="I46" s="13"/>
      <c r="J46" s="8"/>
      <c r="K46" s="14" t="str">
        <f t="shared" si="3"/>
        <v>-</v>
      </c>
    </row>
    <row r="47" spans="2:11" ht="54" customHeight="1" x14ac:dyDescent="0.2">
      <c r="B47" s="9" t="str">
        <f t="shared" ca="1" si="2"/>
        <v>-</v>
      </c>
      <c r="C47" s="10" t="s">
        <v>40</v>
      </c>
      <c r="D47" s="11" t="s">
        <v>40</v>
      </c>
      <c r="E47" s="8"/>
      <c r="F47" s="12" t="str">
        <f>IF(E47 ="", "", VLOOKUP(E47, 'Primary Responses'!$E$7:H$13, 2, FALSE))</f>
        <v/>
      </c>
      <c r="G47" s="10" t="str">
        <f>IF(E47 ="", "", VLOOKUP(E47, 'Primary Responses'!$E$7:H$13, 3, FALSE))</f>
        <v/>
      </c>
      <c r="H47" s="10" t="str">
        <f>IF(E47 ="", "", VLOOKUP(E47, 'Primary Responses'!$E$7:H$13, 4, FALSE))</f>
        <v/>
      </c>
      <c r="I47" s="13"/>
      <c r="J47" s="8"/>
      <c r="K47" s="14" t="str">
        <f t="shared" si="3"/>
        <v>-</v>
      </c>
    </row>
    <row r="48" spans="2:11" ht="54" customHeight="1" x14ac:dyDescent="0.2">
      <c r="B48" s="9" t="str">
        <f t="shared" ca="1" si="2"/>
        <v>-</v>
      </c>
      <c r="C48" s="10" t="s">
        <v>40</v>
      </c>
      <c r="D48" s="11" t="s">
        <v>40</v>
      </c>
      <c r="E48" s="8"/>
      <c r="F48" s="12" t="str">
        <f>IF(E48 ="", "", VLOOKUP(E48, 'Primary Responses'!$E$7:H$13, 2, FALSE))</f>
        <v/>
      </c>
      <c r="G48" s="10" t="str">
        <f>IF(E48 ="", "", VLOOKUP(E48, 'Primary Responses'!$E$7:H$13, 3, FALSE))</f>
        <v/>
      </c>
      <c r="H48" s="10" t="str">
        <f>IF(E48 ="", "", VLOOKUP(E48, 'Primary Responses'!$E$7:H$13, 4, FALSE))</f>
        <v/>
      </c>
      <c r="I48" s="13"/>
      <c r="J48" s="8"/>
      <c r="K48" s="14" t="str">
        <f t="shared" si="3"/>
        <v>-</v>
      </c>
    </row>
    <row r="49" spans="2:11" ht="54" customHeight="1" x14ac:dyDescent="0.2">
      <c r="B49" s="9" t="str">
        <f t="shared" ca="1" si="2"/>
        <v>-</v>
      </c>
      <c r="C49" s="10" t="s">
        <v>40</v>
      </c>
      <c r="D49" s="11" t="s">
        <v>40</v>
      </c>
      <c r="E49" s="8"/>
      <c r="F49" s="12" t="str">
        <f>IF(E49 ="", "", VLOOKUP(E49, 'Primary Responses'!$E$7:H$13, 2, FALSE))</f>
        <v/>
      </c>
      <c r="G49" s="10" t="str">
        <f>IF(E49 ="", "", VLOOKUP(E49, 'Primary Responses'!$E$7:H$13, 3, FALSE))</f>
        <v/>
      </c>
      <c r="H49" s="10" t="str">
        <f>IF(E49 ="", "", VLOOKUP(E49, 'Primary Responses'!$E$7:H$13, 4, FALSE))</f>
        <v/>
      </c>
      <c r="I49" s="13"/>
      <c r="J49" s="8"/>
      <c r="K49" s="14" t="str">
        <f t="shared" si="3"/>
        <v>-</v>
      </c>
    </row>
    <row r="50" spans="2:11" ht="54" customHeight="1" x14ac:dyDescent="0.2">
      <c r="B50" s="9" t="str">
        <f t="shared" ca="1" si="2"/>
        <v>-</v>
      </c>
      <c r="C50" s="10" t="s">
        <v>40</v>
      </c>
      <c r="D50" s="11" t="s">
        <v>40</v>
      </c>
      <c r="E50" s="8"/>
      <c r="F50" s="12" t="str">
        <f>IF(E50 ="", "", VLOOKUP(E50, 'Primary Responses'!$E$7:H$13, 2, FALSE))</f>
        <v/>
      </c>
      <c r="G50" s="10" t="str">
        <f>IF(E50 ="", "", VLOOKUP(E50, 'Primary Responses'!$E$7:H$13, 3, FALSE))</f>
        <v/>
      </c>
      <c r="H50" s="10" t="str">
        <f>IF(E50 ="", "", VLOOKUP(E50, 'Primary Responses'!$E$7:H$13, 4, FALSE))</f>
        <v/>
      </c>
      <c r="I50" s="13"/>
      <c r="J50" s="8"/>
      <c r="K50" s="14" t="str">
        <f t="shared" si="3"/>
        <v>-</v>
      </c>
    </row>
    <row r="51" spans="2:11" ht="54" customHeight="1" x14ac:dyDescent="0.2">
      <c r="B51" s="9" t="str">
        <f t="shared" ca="1" si="2"/>
        <v>-</v>
      </c>
      <c r="C51" s="10" t="s">
        <v>40</v>
      </c>
      <c r="D51" s="11" t="s">
        <v>40</v>
      </c>
      <c r="E51" s="8"/>
      <c r="F51" s="12" t="str">
        <f>IF(E51 ="", "", VLOOKUP(E51, 'Primary Responses'!$E$7:H$13, 2, FALSE))</f>
        <v/>
      </c>
      <c r="G51" s="10" t="str">
        <f>IF(E51 ="", "", VLOOKUP(E51, 'Primary Responses'!$E$7:H$13, 3, FALSE))</f>
        <v/>
      </c>
      <c r="H51" s="10" t="str">
        <f>IF(E51 ="", "", VLOOKUP(E51, 'Primary Responses'!$E$7:H$13, 4, FALSE))</f>
        <v/>
      </c>
      <c r="I51" s="13"/>
      <c r="J51" s="8"/>
      <c r="K51" s="14" t="str">
        <f t="shared" si="3"/>
        <v>-</v>
      </c>
    </row>
    <row r="52" spans="2:11" ht="54" customHeight="1" x14ac:dyDescent="0.2">
      <c r="B52" s="9" t="str">
        <f t="shared" ca="1" si="2"/>
        <v>-</v>
      </c>
      <c r="C52" s="10" t="s">
        <v>40</v>
      </c>
      <c r="D52" s="11" t="s">
        <v>40</v>
      </c>
      <c r="E52" s="8"/>
      <c r="F52" s="12" t="str">
        <f>IF(E52 ="", "", VLOOKUP(E52, 'Primary Responses'!$E$7:H$13, 2, FALSE))</f>
        <v/>
      </c>
      <c r="G52" s="10" t="str">
        <f>IF(E52 ="", "", VLOOKUP(E52, 'Primary Responses'!$E$7:H$13, 3, FALSE))</f>
        <v/>
      </c>
      <c r="H52" s="10" t="str">
        <f>IF(E52 ="", "", VLOOKUP(E52, 'Primary Responses'!$E$7:H$13, 4, FALSE))</f>
        <v/>
      </c>
      <c r="I52" s="13"/>
      <c r="J52" s="8"/>
      <c r="K52" s="14" t="str">
        <f t="shared" si="3"/>
        <v>-</v>
      </c>
    </row>
    <row r="53" spans="2:11" ht="54" customHeight="1" x14ac:dyDescent="0.2">
      <c r="B53" s="9" t="str">
        <f t="shared" ca="1" si="2"/>
        <v>-</v>
      </c>
      <c r="C53" s="10" t="s">
        <v>40</v>
      </c>
      <c r="D53" s="11" t="s">
        <v>40</v>
      </c>
      <c r="E53" s="8"/>
      <c r="F53" s="12" t="str">
        <f>IF(E53 ="", "", VLOOKUP(E53, 'Primary Responses'!$E$7:H$13, 2, FALSE))</f>
        <v/>
      </c>
      <c r="G53" s="10" t="str">
        <f>IF(E53 ="", "", VLOOKUP(E53, 'Primary Responses'!$E$7:H$13, 3, FALSE))</f>
        <v/>
      </c>
      <c r="H53" s="10" t="str">
        <f>IF(E53 ="", "", VLOOKUP(E53, 'Primary Responses'!$E$7:H$13, 4, FALSE))</f>
        <v/>
      </c>
      <c r="I53" s="13"/>
      <c r="J53" s="8"/>
      <c r="K53" s="14" t="str">
        <f t="shared" si="3"/>
        <v>-</v>
      </c>
    </row>
    <row r="54" spans="2:11" ht="54" customHeight="1" x14ac:dyDescent="0.2">
      <c r="B54" s="9" t="str">
        <f t="shared" ca="1" si="2"/>
        <v>-</v>
      </c>
      <c r="C54" s="10" t="s">
        <v>40</v>
      </c>
      <c r="D54" s="11" t="s">
        <v>40</v>
      </c>
      <c r="E54" s="8"/>
      <c r="F54" s="12" t="str">
        <f>IF(E54 ="", "", VLOOKUP(E54, 'Primary Responses'!$E$7:H$13, 2, FALSE))</f>
        <v/>
      </c>
      <c r="G54" s="10" t="str">
        <f>IF(E54 ="", "", VLOOKUP(E54, 'Primary Responses'!$E$7:H$13, 3, FALSE))</f>
        <v/>
      </c>
      <c r="H54" s="10" t="str">
        <f>IF(E54 ="", "", VLOOKUP(E54, 'Primary Responses'!$E$7:H$13, 4, FALSE))</f>
        <v/>
      </c>
      <c r="I54" s="13"/>
      <c r="J54" s="8"/>
      <c r="K54" s="14" t="str">
        <f t="shared" si="3"/>
        <v>-</v>
      </c>
    </row>
    <row r="55" spans="2:11" ht="54" customHeight="1" x14ac:dyDescent="0.2">
      <c r="B55" s="9" t="str">
        <f t="shared" ca="1" si="2"/>
        <v>-</v>
      </c>
      <c r="C55" s="10" t="s">
        <v>40</v>
      </c>
      <c r="D55" s="11" t="s">
        <v>40</v>
      </c>
      <c r="E55" s="8"/>
      <c r="F55" s="12" t="str">
        <f>IF(E55 ="", "", VLOOKUP(E55, 'Primary Responses'!$E$7:H$13, 2, FALSE))</f>
        <v/>
      </c>
      <c r="G55" s="10" t="str">
        <f>IF(E55 ="", "", VLOOKUP(E55, 'Primary Responses'!$E$7:H$13, 3, FALSE))</f>
        <v/>
      </c>
      <c r="H55" s="10" t="str">
        <f>IF(E55 ="", "", VLOOKUP(E55, 'Primary Responses'!$E$7:H$13, 4, FALSE))</f>
        <v/>
      </c>
      <c r="I55" s="13"/>
      <c r="J55" s="8"/>
      <c r="K55" s="14" t="str">
        <f t="shared" si="3"/>
        <v>-</v>
      </c>
    </row>
    <row r="56" spans="2:11" ht="54" customHeight="1" x14ac:dyDescent="0.2">
      <c r="B56" s="9" t="str">
        <f t="shared" ca="1" si="2"/>
        <v>-</v>
      </c>
      <c r="C56" s="10" t="s">
        <v>40</v>
      </c>
      <c r="D56" s="11" t="s">
        <v>40</v>
      </c>
      <c r="E56" s="8"/>
      <c r="F56" s="12" t="str">
        <f>IF(E56 ="", "", VLOOKUP(E56, 'Primary Responses'!$E$7:H$13, 2, FALSE))</f>
        <v/>
      </c>
      <c r="G56" s="10" t="str">
        <f>IF(E56 ="", "", VLOOKUP(E56, 'Primary Responses'!$E$7:H$13, 3, FALSE))</f>
        <v/>
      </c>
      <c r="H56" s="10" t="str">
        <f>IF(E56 ="", "", VLOOKUP(E56, 'Primary Responses'!$E$7:H$13, 4, FALSE))</f>
        <v/>
      </c>
      <c r="I56" s="13"/>
      <c r="J56" s="8"/>
      <c r="K56" s="14" t="str">
        <f t="shared" si="3"/>
        <v>-</v>
      </c>
    </row>
    <row r="57" spans="2:11" ht="54" customHeight="1" x14ac:dyDescent="0.2">
      <c r="B57" s="9" t="str">
        <f t="shared" ca="1" si="2"/>
        <v>-</v>
      </c>
      <c r="C57" s="10" t="s">
        <v>40</v>
      </c>
      <c r="D57" s="11" t="s">
        <v>40</v>
      </c>
      <c r="E57" s="8"/>
      <c r="F57" s="12" t="str">
        <f>IF(E57 ="", "", VLOOKUP(E57, 'Primary Responses'!$E$7:H$13, 2, FALSE))</f>
        <v/>
      </c>
      <c r="G57" s="10" t="str">
        <f>IF(E57 ="", "", VLOOKUP(E57, 'Primary Responses'!$E$7:H$13, 3, FALSE))</f>
        <v/>
      </c>
      <c r="H57" s="10" t="str">
        <f>IF(E57 ="", "", VLOOKUP(E57, 'Primary Responses'!$E$7:H$13, 4, FALSE))</f>
        <v/>
      </c>
      <c r="I57" s="13"/>
      <c r="J57" s="8"/>
      <c r="K57" s="14" t="str">
        <f t="shared" si="3"/>
        <v>-</v>
      </c>
    </row>
    <row r="58" spans="2:11" ht="54" customHeight="1" x14ac:dyDescent="0.2">
      <c r="B58" s="9" t="str">
        <f t="shared" ca="1" si="2"/>
        <v>-</v>
      </c>
      <c r="C58" s="10" t="s">
        <v>40</v>
      </c>
      <c r="D58" s="11" t="s">
        <v>40</v>
      </c>
      <c r="E58" s="8"/>
      <c r="F58" s="12" t="str">
        <f>IF(E58 ="", "", VLOOKUP(E58, 'Primary Responses'!$E$7:H$13, 2, FALSE))</f>
        <v/>
      </c>
      <c r="G58" s="10" t="str">
        <f>IF(E58 ="", "", VLOOKUP(E58, 'Primary Responses'!$E$7:H$13, 3, FALSE))</f>
        <v/>
      </c>
      <c r="H58" s="10" t="str">
        <f>IF(E58 ="", "", VLOOKUP(E58, 'Primary Responses'!$E$7:H$13, 4, FALSE))</f>
        <v/>
      </c>
      <c r="I58" s="13"/>
      <c r="J58" s="8"/>
      <c r="K58" s="14" t="str">
        <f t="shared" si="3"/>
        <v>-</v>
      </c>
    </row>
    <row r="59" spans="2:11" ht="54" customHeight="1" x14ac:dyDescent="0.2">
      <c r="B59" s="9" t="str">
        <f t="shared" ca="1" si="2"/>
        <v>-</v>
      </c>
      <c r="C59" s="10" t="s">
        <v>40</v>
      </c>
      <c r="D59" s="11" t="s">
        <v>40</v>
      </c>
      <c r="E59" s="8"/>
      <c r="F59" s="12" t="str">
        <f>IF(E59 ="", "", VLOOKUP(E59, 'Primary Responses'!$E$7:H$13, 2, FALSE))</f>
        <v/>
      </c>
      <c r="G59" s="10" t="str">
        <f>IF(E59 ="", "", VLOOKUP(E59, 'Primary Responses'!$E$7:H$13, 3, FALSE))</f>
        <v/>
      </c>
      <c r="H59" s="10" t="str">
        <f>IF(E59 ="", "", VLOOKUP(E59, 'Primary Responses'!$E$7:H$13, 4, FALSE))</f>
        <v/>
      </c>
      <c r="I59" s="13"/>
      <c r="J59" s="8"/>
      <c r="K59" s="14" t="str">
        <f t="shared" si="3"/>
        <v>-</v>
      </c>
    </row>
    <row r="60" spans="2:11" ht="54" customHeight="1" x14ac:dyDescent="0.2">
      <c r="B60" s="9" t="str">
        <f t="shared" ca="1" si="2"/>
        <v>-</v>
      </c>
      <c r="C60" s="10" t="s">
        <v>40</v>
      </c>
      <c r="D60" s="11" t="s">
        <v>40</v>
      </c>
      <c r="E60" s="8"/>
      <c r="F60" s="12" t="str">
        <f>IF(E60 ="", "", VLOOKUP(E60, 'Primary Responses'!$E$7:H$13, 2, FALSE))</f>
        <v/>
      </c>
      <c r="G60" s="10" t="str">
        <f>IF(E60 ="", "", VLOOKUP(E60, 'Primary Responses'!$E$7:H$13, 3, FALSE))</f>
        <v/>
      </c>
      <c r="H60" s="10" t="str">
        <f>IF(E60 ="", "", VLOOKUP(E60, 'Primary Responses'!$E$7:H$13, 4, FALSE))</f>
        <v/>
      </c>
      <c r="I60" s="13"/>
      <c r="J60" s="8"/>
      <c r="K60" s="14" t="str">
        <f t="shared" si="3"/>
        <v>-</v>
      </c>
    </row>
    <row r="61" spans="2:11" ht="54" customHeight="1" x14ac:dyDescent="0.2">
      <c r="B61" s="9" t="str">
        <f t="shared" ca="1" si="2"/>
        <v>-</v>
      </c>
      <c r="C61" s="10" t="s">
        <v>40</v>
      </c>
      <c r="D61" s="11" t="s">
        <v>40</v>
      </c>
      <c r="E61" s="8"/>
      <c r="F61" s="12" t="str">
        <f>IF(E61 ="", "", VLOOKUP(E61, 'Primary Responses'!$E$7:H$13, 2, FALSE))</f>
        <v/>
      </c>
      <c r="G61" s="10" t="str">
        <f>IF(E61 ="", "", VLOOKUP(E61, 'Primary Responses'!$E$7:H$13, 3, FALSE))</f>
        <v/>
      </c>
      <c r="H61" s="10" t="str">
        <f>IF(E61 ="", "", VLOOKUP(E61, 'Primary Responses'!$E$7:H$13, 4, FALSE))</f>
        <v/>
      </c>
      <c r="I61" s="13"/>
      <c r="J61" s="8"/>
      <c r="K61" s="14" t="str">
        <f t="shared" si="3"/>
        <v>-</v>
      </c>
    </row>
    <row r="62" spans="2:11" ht="54" customHeight="1" x14ac:dyDescent="0.2">
      <c r="B62" s="9" t="str">
        <f t="shared" ca="1" si="2"/>
        <v>-</v>
      </c>
      <c r="C62" s="10" t="s">
        <v>40</v>
      </c>
      <c r="D62" s="11" t="s">
        <v>40</v>
      </c>
      <c r="E62" s="8"/>
      <c r="F62" s="12" t="str">
        <f>IF(E62 ="", "", VLOOKUP(E62, 'Primary Responses'!$E$7:H$13, 2, FALSE))</f>
        <v/>
      </c>
      <c r="G62" s="10" t="str">
        <f>IF(E62 ="", "", VLOOKUP(E62, 'Primary Responses'!$E$7:H$13, 3, FALSE))</f>
        <v/>
      </c>
      <c r="H62" s="10" t="str">
        <f>IF(E62 ="", "", VLOOKUP(E62, 'Primary Responses'!$E$7:H$13, 4, FALSE))</f>
        <v/>
      </c>
      <c r="I62" s="13"/>
      <c r="J62" s="8"/>
      <c r="K62" s="14" t="str">
        <f t="shared" si="3"/>
        <v>-</v>
      </c>
    </row>
    <row r="63" spans="2:11" ht="54" customHeight="1" x14ac:dyDescent="0.2">
      <c r="B63" s="9" t="str">
        <f t="shared" ca="1" si="2"/>
        <v>-</v>
      </c>
      <c r="C63" s="10" t="s">
        <v>40</v>
      </c>
      <c r="D63" s="11" t="s">
        <v>40</v>
      </c>
      <c r="E63" s="8"/>
      <c r="F63" s="12" t="str">
        <f>IF(E63 ="", "", VLOOKUP(E63, 'Primary Responses'!$E$7:H$13, 2, FALSE))</f>
        <v/>
      </c>
      <c r="G63" s="10" t="str">
        <f>IF(E63 ="", "", VLOOKUP(E63, 'Primary Responses'!$E$7:H$13, 3, FALSE))</f>
        <v/>
      </c>
      <c r="H63" s="10" t="str">
        <f>IF(E63 ="", "", VLOOKUP(E63, 'Primary Responses'!$E$7:H$13, 4, FALSE))</f>
        <v/>
      </c>
      <c r="I63" s="13"/>
      <c r="J63" s="8"/>
      <c r="K63" s="14" t="str">
        <f t="shared" si="3"/>
        <v>-</v>
      </c>
    </row>
    <row r="64" spans="2:11" ht="54" customHeight="1" x14ac:dyDescent="0.2">
      <c r="B64" s="9" t="str">
        <f t="shared" ca="1" si="2"/>
        <v>-</v>
      </c>
      <c r="C64" s="10" t="s">
        <v>40</v>
      </c>
      <c r="D64" s="11" t="s">
        <v>40</v>
      </c>
      <c r="E64" s="8"/>
      <c r="F64" s="12" t="str">
        <f>IF(E64 ="", "", VLOOKUP(E64, 'Primary Responses'!$E$7:H$13, 2, FALSE))</f>
        <v/>
      </c>
      <c r="G64" s="10" t="str">
        <f>IF(E64 ="", "", VLOOKUP(E64, 'Primary Responses'!$E$7:H$13, 3, FALSE))</f>
        <v/>
      </c>
      <c r="H64" s="10" t="str">
        <f>IF(E64 ="", "", VLOOKUP(E64, 'Primary Responses'!$E$7:H$13, 4, FALSE))</f>
        <v/>
      </c>
      <c r="I64" s="13"/>
      <c r="J64" s="8"/>
      <c r="K64" s="14" t="str">
        <f t="shared" si="3"/>
        <v>-</v>
      </c>
    </row>
    <row r="65" spans="2:11" ht="54" customHeight="1" x14ac:dyDescent="0.2">
      <c r="B65" s="9" t="str">
        <f t="shared" ca="1" si="2"/>
        <v>-</v>
      </c>
      <c r="C65" s="10" t="s">
        <v>40</v>
      </c>
      <c r="D65" s="11" t="s">
        <v>40</v>
      </c>
      <c r="E65" s="8"/>
      <c r="F65" s="12" t="str">
        <f>IF(E65 ="", "", VLOOKUP(E65, 'Primary Responses'!$E$7:H$13, 2, FALSE))</f>
        <v/>
      </c>
      <c r="G65" s="10" t="str">
        <f>IF(E65 ="", "", VLOOKUP(E65, 'Primary Responses'!$E$7:H$13, 3, FALSE))</f>
        <v/>
      </c>
      <c r="H65" s="10" t="str">
        <f>IF(E65 ="", "", VLOOKUP(E65, 'Primary Responses'!$E$7:H$13, 4, FALSE))</f>
        <v/>
      </c>
      <c r="I65" s="13"/>
      <c r="J65" s="8"/>
      <c r="K65" s="14" t="str">
        <f t="shared" si="3"/>
        <v>-</v>
      </c>
    </row>
    <row r="66" spans="2:11" ht="54" customHeight="1" x14ac:dyDescent="0.2">
      <c r="B66" s="9" t="str">
        <f t="shared" ca="1" si="2"/>
        <v>-</v>
      </c>
      <c r="C66" s="10" t="s">
        <v>40</v>
      </c>
      <c r="D66" s="11" t="s">
        <v>40</v>
      </c>
      <c r="E66" s="8"/>
      <c r="F66" s="12" t="str">
        <f>IF(E66 ="", "", VLOOKUP(E66, 'Primary Responses'!$E$7:H$13, 2, FALSE))</f>
        <v/>
      </c>
      <c r="G66" s="10" t="str">
        <f>IF(E66 ="", "", VLOOKUP(E66, 'Primary Responses'!$E$7:H$13, 3, FALSE))</f>
        <v/>
      </c>
      <c r="H66" s="10" t="str">
        <f>IF(E66 ="", "", VLOOKUP(E66, 'Primary Responses'!$E$7:H$13, 4, FALSE))</f>
        <v/>
      </c>
      <c r="I66" s="13"/>
      <c r="J66" s="8"/>
      <c r="K66" s="14" t="str">
        <f t="shared" si="3"/>
        <v>-</v>
      </c>
    </row>
    <row r="67" spans="2:11" ht="54" customHeight="1" x14ac:dyDescent="0.2">
      <c r="B67" s="9" t="str">
        <f t="shared" ca="1" si="2"/>
        <v>-</v>
      </c>
      <c r="C67" s="10" t="s">
        <v>40</v>
      </c>
      <c r="D67" s="11" t="s">
        <v>40</v>
      </c>
      <c r="E67" s="8"/>
      <c r="F67" s="12" t="str">
        <f>IF(E67 ="", "", VLOOKUP(E67, 'Primary Responses'!$E$7:H$13, 2, FALSE))</f>
        <v/>
      </c>
      <c r="G67" s="10" t="str">
        <f>IF(E67 ="", "", VLOOKUP(E67, 'Primary Responses'!$E$7:H$13, 3, FALSE))</f>
        <v/>
      </c>
      <c r="H67" s="10" t="str">
        <f>IF(E67 ="", "", VLOOKUP(E67, 'Primary Responses'!$E$7:H$13, 4, FALSE))</f>
        <v/>
      </c>
      <c r="I67" s="13"/>
      <c r="J67" s="8"/>
      <c r="K67" s="14" t="str">
        <f t="shared" si="3"/>
        <v>-</v>
      </c>
    </row>
    <row r="68" spans="2:11" ht="54" customHeight="1" x14ac:dyDescent="0.2">
      <c r="B68" s="9" t="str">
        <f t="shared" ca="1" si="2"/>
        <v>-</v>
      </c>
      <c r="C68" s="10" t="s">
        <v>40</v>
      </c>
      <c r="D68" s="11" t="s">
        <v>40</v>
      </c>
      <c r="E68" s="8"/>
      <c r="F68" s="12" t="str">
        <f>IF(E68 ="", "", VLOOKUP(E68, 'Primary Responses'!$E$7:H$13, 2, FALSE))</f>
        <v/>
      </c>
      <c r="G68" s="10" t="str">
        <f>IF(E68 ="", "", VLOOKUP(E68, 'Primary Responses'!$E$7:H$13, 3, FALSE))</f>
        <v/>
      </c>
      <c r="H68" s="10" t="str">
        <f>IF(E68 ="", "", VLOOKUP(E68, 'Primary Responses'!$E$7:H$13, 4, FALSE))</f>
        <v/>
      </c>
      <c r="I68" s="13"/>
      <c r="J68" s="8"/>
      <c r="K68" s="14" t="str">
        <f t="shared" si="3"/>
        <v>-</v>
      </c>
    </row>
    <row r="69" spans="2:11" ht="54" customHeight="1" x14ac:dyDescent="0.2">
      <c r="B69" s="9" t="str">
        <f t="shared" ca="1" si="2"/>
        <v>-</v>
      </c>
      <c r="C69" s="10" t="s">
        <v>40</v>
      </c>
      <c r="D69" s="11" t="s">
        <v>40</v>
      </c>
      <c r="E69" s="8"/>
      <c r="F69" s="12" t="str">
        <f>IF(E69 ="", "", VLOOKUP(E69, 'Primary Responses'!$E$7:H$13, 2, FALSE))</f>
        <v/>
      </c>
      <c r="G69" s="10" t="str">
        <f>IF(E69 ="", "", VLOOKUP(E69, 'Primary Responses'!$E$7:H$13, 3, FALSE))</f>
        <v/>
      </c>
      <c r="H69" s="10" t="str">
        <f>IF(E69 ="", "", VLOOKUP(E69, 'Primary Responses'!$E$7:H$13, 4, FALSE))</f>
        <v/>
      </c>
      <c r="I69" s="13"/>
      <c r="J69" s="8"/>
      <c r="K69" s="14" t="str">
        <f t="shared" si="3"/>
        <v>-</v>
      </c>
    </row>
    <row r="70" spans="2:11" ht="54" customHeight="1" x14ac:dyDescent="0.2">
      <c r="B70" s="9" t="str">
        <f t="shared" ca="1" si="2"/>
        <v>-</v>
      </c>
      <c r="C70" s="10" t="s">
        <v>40</v>
      </c>
      <c r="D70" s="11" t="s">
        <v>40</v>
      </c>
      <c r="E70" s="8"/>
      <c r="F70" s="12" t="str">
        <f>IF(E70 ="", "", VLOOKUP(E70, 'Primary Responses'!$E$7:H$13, 2, FALSE))</f>
        <v/>
      </c>
      <c r="G70" s="10" t="str">
        <f>IF(E70 ="", "", VLOOKUP(E70, 'Primary Responses'!$E$7:H$13, 3, FALSE))</f>
        <v/>
      </c>
      <c r="H70" s="10" t="str">
        <f>IF(E70 ="", "", VLOOKUP(E70, 'Primary Responses'!$E$7:H$13, 4, FALSE))</f>
        <v/>
      </c>
      <c r="I70" s="13"/>
      <c r="J70" s="8"/>
      <c r="K70" s="14" t="str">
        <f t="shared" si="3"/>
        <v>-</v>
      </c>
    </row>
    <row r="71" spans="2:11" ht="54" customHeight="1" x14ac:dyDescent="0.2">
      <c r="B71" s="9" t="str">
        <f t="shared" ref="B71:B106" ca="1" si="4">IF(ISBLANK(E71), IF(NOT(AND(ISBLANK($I71), ISBLANK($J71))), "Error: Please provide a value in the '#' column", "-"), IFERROR("Error: Missing value for '" &amp; INDIRECT(ADDRESS(5, (9 + MATCH(TRUE, INDEX(ISBLANK(I71:J71), 0, 0), 0) - 1))) &amp; "' in cell " &amp; ADDRESS(ROW(), (9 + MATCH(TRUE, INDEX(ISBLANK(I71:J71), 0, 0), 0) - 1), 4), "Success: All values provided"))</f>
        <v>-</v>
      </c>
      <c r="C71" s="10" t="s">
        <v>40</v>
      </c>
      <c r="D71" s="11" t="s">
        <v>40</v>
      </c>
      <c r="E71" s="8"/>
      <c r="F71" s="12" t="str">
        <f>IF(E71 ="", "", VLOOKUP(E71, 'Primary Responses'!$E$7:H$13, 2, FALSE))</f>
        <v/>
      </c>
      <c r="G71" s="10" t="str">
        <f>IF(E71 ="", "", VLOOKUP(E71, 'Primary Responses'!$E$7:H$13, 3, FALSE))</f>
        <v/>
      </c>
      <c r="H71" s="10" t="str">
        <f>IF(E71 ="", "", VLOOKUP(E71, 'Primary Responses'!$E$7:H$13, 4, FALSE))</f>
        <v/>
      </c>
      <c r="I71" s="13"/>
      <c r="J71" s="8"/>
      <c r="K71" s="14" t="str">
        <f t="shared" ref="K71:K106" si="5">IFERROR(IF(ISBLANK(H71), NA(), H71) * IF(ISBLANK(I71), NA(), I71), "-")</f>
        <v>-</v>
      </c>
    </row>
    <row r="72" spans="2:11" ht="54" customHeight="1" x14ac:dyDescent="0.2">
      <c r="B72" s="9" t="str">
        <f t="shared" ca="1" si="4"/>
        <v>-</v>
      </c>
      <c r="C72" s="10" t="s">
        <v>40</v>
      </c>
      <c r="D72" s="11" t="s">
        <v>40</v>
      </c>
      <c r="E72" s="8"/>
      <c r="F72" s="12" t="str">
        <f>IF(E72 ="", "", VLOOKUP(E72, 'Primary Responses'!$E$7:H$13, 2, FALSE))</f>
        <v/>
      </c>
      <c r="G72" s="10" t="str">
        <f>IF(E72 ="", "", VLOOKUP(E72, 'Primary Responses'!$E$7:H$13, 3, FALSE))</f>
        <v/>
      </c>
      <c r="H72" s="10" t="str">
        <f>IF(E72 ="", "", VLOOKUP(E72, 'Primary Responses'!$E$7:H$13, 4, FALSE))</f>
        <v/>
      </c>
      <c r="I72" s="13"/>
      <c r="J72" s="8"/>
      <c r="K72" s="14" t="str">
        <f t="shared" si="5"/>
        <v>-</v>
      </c>
    </row>
    <row r="73" spans="2:11" ht="54" customHeight="1" x14ac:dyDescent="0.2">
      <c r="B73" s="9" t="str">
        <f t="shared" ca="1" si="4"/>
        <v>-</v>
      </c>
      <c r="C73" s="10" t="s">
        <v>40</v>
      </c>
      <c r="D73" s="11" t="s">
        <v>40</v>
      </c>
      <c r="E73" s="8"/>
      <c r="F73" s="12" t="str">
        <f>IF(E73 ="", "", VLOOKUP(E73, 'Primary Responses'!$E$7:H$13, 2, FALSE))</f>
        <v/>
      </c>
      <c r="G73" s="10" t="str">
        <f>IF(E73 ="", "", VLOOKUP(E73, 'Primary Responses'!$E$7:H$13, 3, FALSE))</f>
        <v/>
      </c>
      <c r="H73" s="10" t="str">
        <f>IF(E73 ="", "", VLOOKUP(E73, 'Primary Responses'!$E$7:H$13, 4, FALSE))</f>
        <v/>
      </c>
      <c r="I73" s="13"/>
      <c r="J73" s="8"/>
      <c r="K73" s="14" t="str">
        <f t="shared" si="5"/>
        <v>-</v>
      </c>
    </row>
    <row r="74" spans="2:11" ht="54" customHeight="1" x14ac:dyDescent="0.2">
      <c r="B74" s="9" t="str">
        <f t="shared" ca="1" si="4"/>
        <v>-</v>
      </c>
      <c r="C74" s="10" t="s">
        <v>40</v>
      </c>
      <c r="D74" s="11" t="s">
        <v>40</v>
      </c>
      <c r="E74" s="8"/>
      <c r="F74" s="12" t="str">
        <f>IF(E74 ="", "", VLOOKUP(E74, 'Primary Responses'!$E$7:H$13, 2, FALSE))</f>
        <v/>
      </c>
      <c r="G74" s="10" t="str">
        <f>IF(E74 ="", "", VLOOKUP(E74, 'Primary Responses'!$E$7:H$13, 3, FALSE))</f>
        <v/>
      </c>
      <c r="H74" s="10" t="str">
        <f>IF(E74 ="", "", VLOOKUP(E74, 'Primary Responses'!$E$7:H$13, 4, FALSE))</f>
        <v/>
      </c>
      <c r="I74" s="13"/>
      <c r="J74" s="8"/>
      <c r="K74" s="14" t="str">
        <f t="shared" si="5"/>
        <v>-</v>
      </c>
    </row>
    <row r="75" spans="2:11" ht="54" customHeight="1" x14ac:dyDescent="0.2">
      <c r="B75" s="9" t="str">
        <f t="shared" ca="1" si="4"/>
        <v>-</v>
      </c>
      <c r="C75" s="10" t="s">
        <v>40</v>
      </c>
      <c r="D75" s="11" t="s">
        <v>40</v>
      </c>
      <c r="E75" s="8"/>
      <c r="F75" s="12" t="str">
        <f>IF(E75 ="", "", VLOOKUP(E75, 'Primary Responses'!$E$7:H$13, 2, FALSE))</f>
        <v/>
      </c>
      <c r="G75" s="10" t="str">
        <f>IF(E75 ="", "", VLOOKUP(E75, 'Primary Responses'!$E$7:H$13, 3, FALSE))</f>
        <v/>
      </c>
      <c r="H75" s="10" t="str">
        <f>IF(E75 ="", "", VLOOKUP(E75, 'Primary Responses'!$E$7:H$13, 4, FALSE))</f>
        <v/>
      </c>
      <c r="I75" s="13"/>
      <c r="J75" s="8"/>
      <c r="K75" s="14" t="str">
        <f t="shared" si="5"/>
        <v>-</v>
      </c>
    </row>
    <row r="76" spans="2:11" ht="54" customHeight="1" x14ac:dyDescent="0.2">
      <c r="B76" s="9" t="str">
        <f t="shared" ca="1" si="4"/>
        <v>-</v>
      </c>
      <c r="C76" s="10" t="s">
        <v>40</v>
      </c>
      <c r="D76" s="11" t="s">
        <v>40</v>
      </c>
      <c r="E76" s="8"/>
      <c r="F76" s="12" t="str">
        <f>IF(E76 ="", "", VLOOKUP(E76, 'Primary Responses'!$E$7:H$13, 2, FALSE))</f>
        <v/>
      </c>
      <c r="G76" s="10" t="str">
        <f>IF(E76 ="", "", VLOOKUP(E76, 'Primary Responses'!$E$7:H$13, 3, FALSE))</f>
        <v/>
      </c>
      <c r="H76" s="10" t="str">
        <f>IF(E76 ="", "", VLOOKUP(E76, 'Primary Responses'!$E$7:H$13, 4, FALSE))</f>
        <v/>
      </c>
      <c r="I76" s="13"/>
      <c r="J76" s="8"/>
      <c r="K76" s="14" t="str">
        <f t="shared" si="5"/>
        <v>-</v>
      </c>
    </row>
    <row r="77" spans="2:11" ht="54" customHeight="1" x14ac:dyDescent="0.2">
      <c r="B77" s="9" t="str">
        <f t="shared" ca="1" si="4"/>
        <v>-</v>
      </c>
      <c r="C77" s="10" t="s">
        <v>40</v>
      </c>
      <c r="D77" s="11" t="s">
        <v>40</v>
      </c>
      <c r="E77" s="8"/>
      <c r="F77" s="12" t="str">
        <f>IF(E77 ="", "", VLOOKUP(E77, 'Primary Responses'!$E$7:H$13, 2, FALSE))</f>
        <v/>
      </c>
      <c r="G77" s="10" t="str">
        <f>IF(E77 ="", "", VLOOKUP(E77, 'Primary Responses'!$E$7:H$13, 3, FALSE))</f>
        <v/>
      </c>
      <c r="H77" s="10" t="str">
        <f>IF(E77 ="", "", VLOOKUP(E77, 'Primary Responses'!$E$7:H$13, 4, FALSE))</f>
        <v/>
      </c>
      <c r="I77" s="13"/>
      <c r="J77" s="8"/>
      <c r="K77" s="14" t="str">
        <f t="shared" si="5"/>
        <v>-</v>
      </c>
    </row>
    <row r="78" spans="2:11" ht="54" customHeight="1" x14ac:dyDescent="0.2">
      <c r="B78" s="9" t="str">
        <f t="shared" ca="1" si="4"/>
        <v>-</v>
      </c>
      <c r="C78" s="10" t="s">
        <v>40</v>
      </c>
      <c r="D78" s="11" t="s">
        <v>40</v>
      </c>
      <c r="E78" s="8"/>
      <c r="F78" s="12" t="str">
        <f>IF(E78 ="", "", VLOOKUP(E78, 'Primary Responses'!$E$7:H$13, 2, FALSE))</f>
        <v/>
      </c>
      <c r="G78" s="10" t="str">
        <f>IF(E78 ="", "", VLOOKUP(E78, 'Primary Responses'!$E$7:H$13, 3, FALSE))</f>
        <v/>
      </c>
      <c r="H78" s="10" t="str">
        <f>IF(E78 ="", "", VLOOKUP(E78, 'Primary Responses'!$E$7:H$13, 4, FALSE))</f>
        <v/>
      </c>
      <c r="I78" s="13"/>
      <c r="J78" s="8"/>
      <c r="K78" s="14" t="str">
        <f t="shared" si="5"/>
        <v>-</v>
      </c>
    </row>
    <row r="79" spans="2:11" ht="54" customHeight="1" x14ac:dyDescent="0.2">
      <c r="B79" s="9" t="str">
        <f t="shared" ca="1" si="4"/>
        <v>-</v>
      </c>
      <c r="C79" s="10" t="s">
        <v>40</v>
      </c>
      <c r="D79" s="11" t="s">
        <v>40</v>
      </c>
      <c r="E79" s="8"/>
      <c r="F79" s="12" t="str">
        <f>IF(E79 ="", "", VLOOKUP(E79, 'Primary Responses'!$E$7:H$13, 2, FALSE))</f>
        <v/>
      </c>
      <c r="G79" s="10" t="str">
        <f>IF(E79 ="", "", VLOOKUP(E79, 'Primary Responses'!$E$7:H$13, 3, FALSE))</f>
        <v/>
      </c>
      <c r="H79" s="10" t="str">
        <f>IF(E79 ="", "", VLOOKUP(E79, 'Primary Responses'!$E$7:H$13, 4, FALSE))</f>
        <v/>
      </c>
      <c r="I79" s="13"/>
      <c r="J79" s="8"/>
      <c r="K79" s="14" t="str">
        <f t="shared" si="5"/>
        <v>-</v>
      </c>
    </row>
    <row r="80" spans="2:11" ht="54" customHeight="1" x14ac:dyDescent="0.2">
      <c r="B80" s="9" t="str">
        <f t="shared" ca="1" si="4"/>
        <v>-</v>
      </c>
      <c r="C80" s="10" t="s">
        <v>40</v>
      </c>
      <c r="D80" s="11" t="s">
        <v>40</v>
      </c>
      <c r="E80" s="8"/>
      <c r="F80" s="12" t="str">
        <f>IF(E80 ="", "", VLOOKUP(E80, 'Primary Responses'!$E$7:H$13, 2, FALSE))</f>
        <v/>
      </c>
      <c r="G80" s="10" t="str">
        <f>IF(E80 ="", "", VLOOKUP(E80, 'Primary Responses'!$E$7:H$13, 3, FALSE))</f>
        <v/>
      </c>
      <c r="H80" s="10" t="str">
        <f>IF(E80 ="", "", VLOOKUP(E80, 'Primary Responses'!$E$7:H$13, 4, FALSE))</f>
        <v/>
      </c>
      <c r="I80" s="13"/>
      <c r="J80" s="8"/>
      <c r="K80" s="14" t="str">
        <f t="shared" si="5"/>
        <v>-</v>
      </c>
    </row>
    <row r="81" spans="2:11" ht="54" customHeight="1" x14ac:dyDescent="0.2">
      <c r="B81" s="9" t="str">
        <f t="shared" ca="1" si="4"/>
        <v>-</v>
      </c>
      <c r="C81" s="10" t="s">
        <v>40</v>
      </c>
      <c r="D81" s="11" t="s">
        <v>40</v>
      </c>
      <c r="E81" s="8"/>
      <c r="F81" s="12" t="str">
        <f>IF(E81 ="", "", VLOOKUP(E81, 'Primary Responses'!$E$7:H$13, 2, FALSE))</f>
        <v/>
      </c>
      <c r="G81" s="10" t="str">
        <f>IF(E81 ="", "", VLOOKUP(E81, 'Primary Responses'!$E$7:H$13, 3, FALSE))</f>
        <v/>
      </c>
      <c r="H81" s="10" t="str">
        <f>IF(E81 ="", "", VLOOKUP(E81, 'Primary Responses'!$E$7:H$13, 4, FALSE))</f>
        <v/>
      </c>
      <c r="I81" s="13"/>
      <c r="J81" s="8"/>
      <c r="K81" s="14" t="str">
        <f t="shared" si="5"/>
        <v>-</v>
      </c>
    </row>
    <row r="82" spans="2:11" ht="54" customHeight="1" x14ac:dyDescent="0.2">
      <c r="B82" s="9" t="str">
        <f t="shared" ca="1" si="4"/>
        <v>-</v>
      </c>
      <c r="C82" s="10" t="s">
        <v>40</v>
      </c>
      <c r="D82" s="11" t="s">
        <v>40</v>
      </c>
      <c r="E82" s="8"/>
      <c r="F82" s="12" t="str">
        <f>IF(E82 ="", "", VLOOKUP(E82, 'Primary Responses'!$E$7:H$13, 2, FALSE))</f>
        <v/>
      </c>
      <c r="G82" s="10" t="str">
        <f>IF(E82 ="", "", VLOOKUP(E82, 'Primary Responses'!$E$7:H$13, 3, FALSE))</f>
        <v/>
      </c>
      <c r="H82" s="10" t="str">
        <f>IF(E82 ="", "", VLOOKUP(E82, 'Primary Responses'!$E$7:H$13, 4, FALSE))</f>
        <v/>
      </c>
      <c r="I82" s="13"/>
      <c r="J82" s="8"/>
      <c r="K82" s="14" t="str">
        <f t="shared" si="5"/>
        <v>-</v>
      </c>
    </row>
    <row r="83" spans="2:11" ht="54" customHeight="1" x14ac:dyDescent="0.2">
      <c r="B83" s="9" t="str">
        <f t="shared" ca="1" si="4"/>
        <v>-</v>
      </c>
      <c r="C83" s="10" t="s">
        <v>40</v>
      </c>
      <c r="D83" s="11" t="s">
        <v>40</v>
      </c>
      <c r="E83" s="8"/>
      <c r="F83" s="12" t="str">
        <f>IF(E83 ="", "", VLOOKUP(E83, 'Primary Responses'!$E$7:H$13, 2, FALSE))</f>
        <v/>
      </c>
      <c r="G83" s="10" t="str">
        <f>IF(E83 ="", "", VLOOKUP(E83, 'Primary Responses'!$E$7:H$13, 3, FALSE))</f>
        <v/>
      </c>
      <c r="H83" s="10" t="str">
        <f>IF(E83 ="", "", VLOOKUP(E83, 'Primary Responses'!$E$7:H$13, 4, FALSE))</f>
        <v/>
      </c>
      <c r="I83" s="13"/>
      <c r="J83" s="8"/>
      <c r="K83" s="14" t="str">
        <f t="shared" si="5"/>
        <v>-</v>
      </c>
    </row>
    <row r="84" spans="2:11" ht="54" customHeight="1" x14ac:dyDescent="0.2">
      <c r="B84" s="9" t="str">
        <f t="shared" ca="1" si="4"/>
        <v>-</v>
      </c>
      <c r="C84" s="10" t="s">
        <v>40</v>
      </c>
      <c r="D84" s="11" t="s">
        <v>40</v>
      </c>
      <c r="E84" s="8"/>
      <c r="F84" s="12" t="str">
        <f>IF(E84 ="", "", VLOOKUP(E84, 'Primary Responses'!$E$7:H$13, 2, FALSE))</f>
        <v/>
      </c>
      <c r="G84" s="10" t="str">
        <f>IF(E84 ="", "", VLOOKUP(E84, 'Primary Responses'!$E$7:H$13, 3, FALSE))</f>
        <v/>
      </c>
      <c r="H84" s="10" t="str">
        <f>IF(E84 ="", "", VLOOKUP(E84, 'Primary Responses'!$E$7:H$13, 4, FALSE))</f>
        <v/>
      </c>
      <c r="I84" s="13"/>
      <c r="J84" s="8"/>
      <c r="K84" s="14" t="str">
        <f t="shared" si="5"/>
        <v>-</v>
      </c>
    </row>
    <row r="85" spans="2:11" ht="54" customHeight="1" x14ac:dyDescent="0.2">
      <c r="B85" s="9" t="str">
        <f t="shared" ca="1" si="4"/>
        <v>-</v>
      </c>
      <c r="C85" s="10" t="s">
        <v>40</v>
      </c>
      <c r="D85" s="11" t="s">
        <v>40</v>
      </c>
      <c r="E85" s="8"/>
      <c r="F85" s="12" t="str">
        <f>IF(E85 ="", "", VLOOKUP(E85, 'Primary Responses'!$E$7:H$13, 2, FALSE))</f>
        <v/>
      </c>
      <c r="G85" s="10" t="str">
        <f>IF(E85 ="", "", VLOOKUP(E85, 'Primary Responses'!$E$7:H$13, 3, FALSE))</f>
        <v/>
      </c>
      <c r="H85" s="10" t="str">
        <f>IF(E85 ="", "", VLOOKUP(E85, 'Primary Responses'!$E$7:H$13, 4, FALSE))</f>
        <v/>
      </c>
      <c r="I85" s="13"/>
      <c r="J85" s="8"/>
      <c r="K85" s="14" t="str">
        <f t="shared" si="5"/>
        <v>-</v>
      </c>
    </row>
    <row r="86" spans="2:11" ht="54" customHeight="1" x14ac:dyDescent="0.2">
      <c r="B86" s="9" t="str">
        <f t="shared" ca="1" si="4"/>
        <v>-</v>
      </c>
      <c r="C86" s="10" t="s">
        <v>40</v>
      </c>
      <c r="D86" s="11" t="s">
        <v>40</v>
      </c>
      <c r="E86" s="8"/>
      <c r="F86" s="12" t="str">
        <f>IF(E86 ="", "", VLOOKUP(E86, 'Primary Responses'!$E$7:H$13, 2, FALSE))</f>
        <v/>
      </c>
      <c r="G86" s="10" t="str">
        <f>IF(E86 ="", "", VLOOKUP(E86, 'Primary Responses'!$E$7:H$13, 3, FALSE))</f>
        <v/>
      </c>
      <c r="H86" s="10" t="str">
        <f>IF(E86 ="", "", VLOOKUP(E86, 'Primary Responses'!$E$7:H$13, 4, FALSE))</f>
        <v/>
      </c>
      <c r="I86" s="13"/>
      <c r="J86" s="8"/>
      <c r="K86" s="14" t="str">
        <f t="shared" si="5"/>
        <v>-</v>
      </c>
    </row>
    <row r="87" spans="2:11" ht="54" customHeight="1" x14ac:dyDescent="0.2">
      <c r="B87" s="9" t="str">
        <f t="shared" ca="1" si="4"/>
        <v>-</v>
      </c>
      <c r="C87" s="10" t="s">
        <v>40</v>
      </c>
      <c r="D87" s="11" t="s">
        <v>40</v>
      </c>
      <c r="E87" s="8"/>
      <c r="F87" s="12" t="str">
        <f>IF(E87 ="", "", VLOOKUP(E87, 'Primary Responses'!$E$7:H$13, 2, FALSE))</f>
        <v/>
      </c>
      <c r="G87" s="10" t="str">
        <f>IF(E87 ="", "", VLOOKUP(E87, 'Primary Responses'!$E$7:H$13, 3, FALSE))</f>
        <v/>
      </c>
      <c r="H87" s="10" t="str">
        <f>IF(E87 ="", "", VLOOKUP(E87, 'Primary Responses'!$E$7:H$13, 4, FALSE))</f>
        <v/>
      </c>
      <c r="I87" s="13"/>
      <c r="J87" s="8"/>
      <c r="K87" s="14" t="str">
        <f t="shared" si="5"/>
        <v>-</v>
      </c>
    </row>
    <row r="88" spans="2:11" ht="54" customHeight="1" x14ac:dyDescent="0.2">
      <c r="B88" s="9" t="str">
        <f t="shared" ca="1" si="4"/>
        <v>-</v>
      </c>
      <c r="C88" s="10" t="s">
        <v>40</v>
      </c>
      <c r="D88" s="11" t="s">
        <v>40</v>
      </c>
      <c r="E88" s="8"/>
      <c r="F88" s="12" t="str">
        <f>IF(E88 ="", "", VLOOKUP(E88, 'Primary Responses'!$E$7:H$13, 2, FALSE))</f>
        <v/>
      </c>
      <c r="G88" s="10" t="str">
        <f>IF(E88 ="", "", VLOOKUP(E88, 'Primary Responses'!$E$7:H$13, 3, FALSE))</f>
        <v/>
      </c>
      <c r="H88" s="10" t="str">
        <f>IF(E88 ="", "", VLOOKUP(E88, 'Primary Responses'!$E$7:H$13, 4, FALSE))</f>
        <v/>
      </c>
      <c r="I88" s="13"/>
      <c r="J88" s="8"/>
      <c r="K88" s="14" t="str">
        <f t="shared" si="5"/>
        <v>-</v>
      </c>
    </row>
    <row r="89" spans="2:11" ht="54" customHeight="1" x14ac:dyDescent="0.2">
      <c r="B89" s="9" t="str">
        <f t="shared" ca="1" si="4"/>
        <v>-</v>
      </c>
      <c r="C89" s="10" t="s">
        <v>40</v>
      </c>
      <c r="D89" s="11" t="s">
        <v>40</v>
      </c>
      <c r="E89" s="8"/>
      <c r="F89" s="12" t="str">
        <f>IF(E89 ="", "", VLOOKUP(E89, 'Primary Responses'!$E$7:H$13, 2, FALSE))</f>
        <v/>
      </c>
      <c r="G89" s="10" t="str">
        <f>IF(E89 ="", "", VLOOKUP(E89, 'Primary Responses'!$E$7:H$13, 3, FALSE))</f>
        <v/>
      </c>
      <c r="H89" s="10" t="str">
        <f>IF(E89 ="", "", VLOOKUP(E89, 'Primary Responses'!$E$7:H$13, 4, FALSE))</f>
        <v/>
      </c>
      <c r="I89" s="13"/>
      <c r="J89" s="8"/>
      <c r="K89" s="14" t="str">
        <f t="shared" si="5"/>
        <v>-</v>
      </c>
    </row>
    <row r="90" spans="2:11" ht="54" customHeight="1" x14ac:dyDescent="0.2">
      <c r="B90" s="9" t="str">
        <f t="shared" ca="1" si="4"/>
        <v>-</v>
      </c>
      <c r="C90" s="10" t="s">
        <v>40</v>
      </c>
      <c r="D90" s="11" t="s">
        <v>40</v>
      </c>
      <c r="E90" s="8"/>
      <c r="F90" s="12" t="str">
        <f>IF(E90 ="", "", VLOOKUP(E90, 'Primary Responses'!$E$7:H$13, 2, FALSE))</f>
        <v/>
      </c>
      <c r="G90" s="10" t="str">
        <f>IF(E90 ="", "", VLOOKUP(E90, 'Primary Responses'!$E$7:H$13, 3, FALSE))</f>
        <v/>
      </c>
      <c r="H90" s="10" t="str">
        <f>IF(E90 ="", "", VLOOKUP(E90, 'Primary Responses'!$E$7:H$13, 4, FALSE))</f>
        <v/>
      </c>
      <c r="I90" s="13"/>
      <c r="J90" s="8"/>
      <c r="K90" s="14" t="str">
        <f t="shared" si="5"/>
        <v>-</v>
      </c>
    </row>
    <row r="91" spans="2:11" ht="54" customHeight="1" x14ac:dyDescent="0.2">
      <c r="B91" s="9" t="str">
        <f t="shared" ca="1" si="4"/>
        <v>-</v>
      </c>
      <c r="C91" s="10" t="s">
        <v>40</v>
      </c>
      <c r="D91" s="11" t="s">
        <v>40</v>
      </c>
      <c r="E91" s="8"/>
      <c r="F91" s="12" t="str">
        <f>IF(E91 ="", "", VLOOKUP(E91, 'Primary Responses'!$E$7:H$13, 2, FALSE))</f>
        <v/>
      </c>
      <c r="G91" s="10" t="str">
        <f>IF(E91 ="", "", VLOOKUP(E91, 'Primary Responses'!$E$7:H$13, 3, FALSE))</f>
        <v/>
      </c>
      <c r="H91" s="10" t="str">
        <f>IF(E91 ="", "", VLOOKUP(E91, 'Primary Responses'!$E$7:H$13, 4, FALSE))</f>
        <v/>
      </c>
      <c r="I91" s="13"/>
      <c r="J91" s="8"/>
      <c r="K91" s="14" t="str">
        <f t="shared" si="5"/>
        <v>-</v>
      </c>
    </row>
    <row r="92" spans="2:11" ht="54" customHeight="1" x14ac:dyDescent="0.2">
      <c r="B92" s="9" t="str">
        <f t="shared" ca="1" si="4"/>
        <v>-</v>
      </c>
      <c r="C92" s="10" t="s">
        <v>40</v>
      </c>
      <c r="D92" s="11" t="s">
        <v>40</v>
      </c>
      <c r="E92" s="8"/>
      <c r="F92" s="12" t="str">
        <f>IF(E92 ="", "", VLOOKUP(E92, 'Primary Responses'!$E$7:H$13, 2, FALSE))</f>
        <v/>
      </c>
      <c r="G92" s="10" t="str">
        <f>IF(E92 ="", "", VLOOKUP(E92, 'Primary Responses'!$E$7:H$13, 3, FALSE))</f>
        <v/>
      </c>
      <c r="H92" s="10" t="str">
        <f>IF(E92 ="", "", VLOOKUP(E92, 'Primary Responses'!$E$7:H$13, 4, FALSE))</f>
        <v/>
      </c>
      <c r="I92" s="13"/>
      <c r="J92" s="8"/>
      <c r="K92" s="14" t="str">
        <f t="shared" si="5"/>
        <v>-</v>
      </c>
    </row>
    <row r="93" spans="2:11" ht="54" customHeight="1" x14ac:dyDescent="0.2">
      <c r="B93" s="9" t="str">
        <f t="shared" ca="1" si="4"/>
        <v>-</v>
      </c>
      <c r="C93" s="10" t="s">
        <v>40</v>
      </c>
      <c r="D93" s="11" t="s">
        <v>40</v>
      </c>
      <c r="E93" s="8"/>
      <c r="F93" s="12" t="str">
        <f>IF(E93 ="", "", VLOOKUP(E93, 'Primary Responses'!$E$7:H$13, 2, FALSE))</f>
        <v/>
      </c>
      <c r="G93" s="10" t="str">
        <f>IF(E93 ="", "", VLOOKUP(E93, 'Primary Responses'!$E$7:H$13, 3, FALSE))</f>
        <v/>
      </c>
      <c r="H93" s="10" t="str">
        <f>IF(E93 ="", "", VLOOKUP(E93, 'Primary Responses'!$E$7:H$13, 4, FALSE))</f>
        <v/>
      </c>
      <c r="I93" s="13"/>
      <c r="J93" s="8"/>
      <c r="K93" s="14" t="str">
        <f t="shared" si="5"/>
        <v>-</v>
      </c>
    </row>
    <row r="94" spans="2:11" ht="54" customHeight="1" x14ac:dyDescent="0.2">
      <c r="B94" s="9" t="str">
        <f t="shared" ca="1" si="4"/>
        <v>-</v>
      </c>
      <c r="C94" s="10" t="s">
        <v>40</v>
      </c>
      <c r="D94" s="11" t="s">
        <v>40</v>
      </c>
      <c r="E94" s="8"/>
      <c r="F94" s="12" t="str">
        <f>IF(E94 ="", "", VLOOKUP(E94, 'Primary Responses'!$E$7:H$13, 2, FALSE))</f>
        <v/>
      </c>
      <c r="G94" s="10" t="str">
        <f>IF(E94 ="", "", VLOOKUP(E94, 'Primary Responses'!$E$7:H$13, 3, FALSE))</f>
        <v/>
      </c>
      <c r="H94" s="10" t="str">
        <f>IF(E94 ="", "", VLOOKUP(E94, 'Primary Responses'!$E$7:H$13, 4, FALSE))</f>
        <v/>
      </c>
      <c r="I94" s="13"/>
      <c r="J94" s="8"/>
      <c r="K94" s="14" t="str">
        <f t="shared" si="5"/>
        <v>-</v>
      </c>
    </row>
    <row r="95" spans="2:11" ht="54" customHeight="1" x14ac:dyDescent="0.2">
      <c r="B95" s="9" t="str">
        <f t="shared" ca="1" si="4"/>
        <v>-</v>
      </c>
      <c r="C95" s="10" t="s">
        <v>40</v>
      </c>
      <c r="D95" s="11" t="s">
        <v>40</v>
      </c>
      <c r="E95" s="8"/>
      <c r="F95" s="12" t="str">
        <f>IF(E95 ="", "", VLOOKUP(E95, 'Primary Responses'!$E$7:H$13, 2, FALSE))</f>
        <v/>
      </c>
      <c r="G95" s="10" t="str">
        <f>IF(E95 ="", "", VLOOKUP(E95, 'Primary Responses'!$E$7:H$13, 3, FALSE))</f>
        <v/>
      </c>
      <c r="H95" s="10" t="str">
        <f>IF(E95 ="", "", VLOOKUP(E95, 'Primary Responses'!$E$7:H$13, 4, FALSE))</f>
        <v/>
      </c>
      <c r="I95" s="13"/>
      <c r="J95" s="8"/>
      <c r="K95" s="14" t="str">
        <f t="shared" si="5"/>
        <v>-</v>
      </c>
    </row>
    <row r="96" spans="2:11" ht="54" customHeight="1" x14ac:dyDescent="0.2">
      <c r="B96" s="9" t="str">
        <f t="shared" ca="1" si="4"/>
        <v>-</v>
      </c>
      <c r="C96" s="10" t="s">
        <v>40</v>
      </c>
      <c r="D96" s="11" t="s">
        <v>40</v>
      </c>
      <c r="E96" s="8"/>
      <c r="F96" s="12" t="str">
        <f>IF(E96 ="", "", VLOOKUP(E96, 'Primary Responses'!$E$7:H$13, 2, FALSE))</f>
        <v/>
      </c>
      <c r="G96" s="10" t="str">
        <f>IF(E96 ="", "", VLOOKUP(E96, 'Primary Responses'!$E$7:H$13, 3, FALSE))</f>
        <v/>
      </c>
      <c r="H96" s="10" t="str">
        <f>IF(E96 ="", "", VLOOKUP(E96, 'Primary Responses'!$E$7:H$13, 4, FALSE))</f>
        <v/>
      </c>
      <c r="I96" s="13"/>
      <c r="J96" s="8"/>
      <c r="K96" s="14" t="str">
        <f t="shared" si="5"/>
        <v>-</v>
      </c>
    </row>
    <row r="97" spans="2:11" ht="54" customHeight="1" x14ac:dyDescent="0.2">
      <c r="B97" s="9" t="str">
        <f t="shared" ca="1" si="4"/>
        <v>-</v>
      </c>
      <c r="C97" s="10" t="s">
        <v>40</v>
      </c>
      <c r="D97" s="11" t="s">
        <v>40</v>
      </c>
      <c r="E97" s="8"/>
      <c r="F97" s="12" t="str">
        <f>IF(E97 ="", "", VLOOKUP(E97, 'Primary Responses'!$E$7:H$13, 2, FALSE))</f>
        <v/>
      </c>
      <c r="G97" s="10" t="str">
        <f>IF(E97 ="", "", VLOOKUP(E97, 'Primary Responses'!$E$7:H$13, 3, FALSE))</f>
        <v/>
      </c>
      <c r="H97" s="10" t="str">
        <f>IF(E97 ="", "", VLOOKUP(E97, 'Primary Responses'!$E$7:H$13, 4, FALSE))</f>
        <v/>
      </c>
      <c r="I97" s="13"/>
      <c r="J97" s="8"/>
      <c r="K97" s="14" t="str">
        <f t="shared" si="5"/>
        <v>-</v>
      </c>
    </row>
    <row r="98" spans="2:11" ht="54" customHeight="1" x14ac:dyDescent="0.2">
      <c r="B98" s="9" t="str">
        <f t="shared" ca="1" si="4"/>
        <v>-</v>
      </c>
      <c r="C98" s="10" t="s">
        <v>40</v>
      </c>
      <c r="D98" s="11" t="s">
        <v>40</v>
      </c>
      <c r="E98" s="8"/>
      <c r="F98" s="12" t="str">
        <f>IF(E98 ="", "", VLOOKUP(E98, 'Primary Responses'!$E$7:H$13, 2, FALSE))</f>
        <v/>
      </c>
      <c r="G98" s="10" t="str">
        <f>IF(E98 ="", "", VLOOKUP(E98, 'Primary Responses'!$E$7:H$13, 3, FALSE))</f>
        <v/>
      </c>
      <c r="H98" s="10" t="str">
        <f>IF(E98 ="", "", VLOOKUP(E98, 'Primary Responses'!$E$7:H$13, 4, FALSE))</f>
        <v/>
      </c>
      <c r="I98" s="13"/>
      <c r="J98" s="8"/>
      <c r="K98" s="14" t="str">
        <f t="shared" si="5"/>
        <v>-</v>
      </c>
    </row>
    <row r="99" spans="2:11" ht="54" customHeight="1" x14ac:dyDescent="0.2">
      <c r="B99" s="9" t="str">
        <f t="shared" ca="1" si="4"/>
        <v>-</v>
      </c>
      <c r="C99" s="10" t="s">
        <v>40</v>
      </c>
      <c r="D99" s="11" t="s">
        <v>40</v>
      </c>
      <c r="E99" s="8"/>
      <c r="F99" s="12" t="str">
        <f>IF(E99 ="", "", VLOOKUP(E99, 'Primary Responses'!$E$7:H$13, 2, FALSE))</f>
        <v/>
      </c>
      <c r="G99" s="10" t="str">
        <f>IF(E99 ="", "", VLOOKUP(E99, 'Primary Responses'!$E$7:H$13, 3, FALSE))</f>
        <v/>
      </c>
      <c r="H99" s="10" t="str">
        <f>IF(E99 ="", "", VLOOKUP(E99, 'Primary Responses'!$E$7:H$13, 4, FALSE))</f>
        <v/>
      </c>
      <c r="I99" s="13"/>
      <c r="J99" s="8"/>
      <c r="K99" s="14" t="str">
        <f t="shared" si="5"/>
        <v>-</v>
      </c>
    </row>
    <row r="100" spans="2:11" ht="54" customHeight="1" x14ac:dyDescent="0.2">
      <c r="B100" s="9" t="str">
        <f t="shared" ca="1" si="4"/>
        <v>-</v>
      </c>
      <c r="C100" s="10" t="s">
        <v>40</v>
      </c>
      <c r="D100" s="11" t="s">
        <v>40</v>
      </c>
      <c r="E100" s="8"/>
      <c r="F100" s="12" t="str">
        <f>IF(E100 ="", "", VLOOKUP(E100, 'Primary Responses'!$E$7:H$13, 2, FALSE))</f>
        <v/>
      </c>
      <c r="G100" s="10" t="str">
        <f>IF(E100 ="", "", VLOOKUP(E100, 'Primary Responses'!$E$7:H$13, 3, FALSE))</f>
        <v/>
      </c>
      <c r="H100" s="10" t="str">
        <f>IF(E100 ="", "", VLOOKUP(E100, 'Primary Responses'!$E$7:H$13, 4, FALSE))</f>
        <v/>
      </c>
      <c r="I100" s="13"/>
      <c r="J100" s="8"/>
      <c r="K100" s="14" t="str">
        <f t="shared" si="5"/>
        <v>-</v>
      </c>
    </row>
    <row r="101" spans="2:11" ht="54" customHeight="1" x14ac:dyDescent="0.2">
      <c r="B101" s="9" t="str">
        <f t="shared" ca="1" si="4"/>
        <v>-</v>
      </c>
      <c r="C101" s="10" t="s">
        <v>40</v>
      </c>
      <c r="D101" s="11" t="s">
        <v>40</v>
      </c>
      <c r="E101" s="8"/>
      <c r="F101" s="12" t="str">
        <f>IF(E101 ="", "", VLOOKUP(E101, 'Primary Responses'!$E$7:H$13, 2, FALSE))</f>
        <v/>
      </c>
      <c r="G101" s="10" t="str">
        <f>IF(E101 ="", "", VLOOKUP(E101, 'Primary Responses'!$E$7:H$13, 3, FALSE))</f>
        <v/>
      </c>
      <c r="H101" s="10" t="str">
        <f>IF(E101 ="", "", VLOOKUP(E101, 'Primary Responses'!$E$7:H$13, 4, FALSE))</f>
        <v/>
      </c>
      <c r="I101" s="13"/>
      <c r="J101" s="8"/>
      <c r="K101" s="14" t="str">
        <f t="shared" si="5"/>
        <v>-</v>
      </c>
    </row>
    <row r="102" spans="2:11" ht="54" customHeight="1" x14ac:dyDescent="0.2">
      <c r="B102" s="9" t="str">
        <f t="shared" ca="1" si="4"/>
        <v>-</v>
      </c>
      <c r="C102" s="10" t="s">
        <v>40</v>
      </c>
      <c r="D102" s="11" t="s">
        <v>40</v>
      </c>
      <c r="E102" s="8"/>
      <c r="F102" s="12" t="str">
        <f>IF(E102 ="", "", VLOOKUP(E102, 'Primary Responses'!$E$7:H$13, 2, FALSE))</f>
        <v/>
      </c>
      <c r="G102" s="10" t="str">
        <f>IF(E102 ="", "", VLOOKUP(E102, 'Primary Responses'!$E$7:H$13, 3, FALSE))</f>
        <v/>
      </c>
      <c r="H102" s="10" t="str">
        <f>IF(E102 ="", "", VLOOKUP(E102, 'Primary Responses'!$E$7:H$13, 4, FALSE))</f>
        <v/>
      </c>
      <c r="I102" s="13"/>
      <c r="J102" s="8"/>
      <c r="K102" s="14" t="str">
        <f t="shared" si="5"/>
        <v>-</v>
      </c>
    </row>
    <row r="103" spans="2:11" ht="54" customHeight="1" x14ac:dyDescent="0.2">
      <c r="B103" s="9" t="str">
        <f t="shared" ca="1" si="4"/>
        <v>-</v>
      </c>
      <c r="C103" s="10" t="s">
        <v>40</v>
      </c>
      <c r="D103" s="11" t="s">
        <v>40</v>
      </c>
      <c r="E103" s="8"/>
      <c r="F103" s="12" t="str">
        <f>IF(E103 ="", "", VLOOKUP(E103, 'Primary Responses'!$E$7:H$13, 2, FALSE))</f>
        <v/>
      </c>
      <c r="G103" s="10" t="str">
        <f>IF(E103 ="", "", VLOOKUP(E103, 'Primary Responses'!$E$7:H$13, 3, FALSE))</f>
        <v/>
      </c>
      <c r="H103" s="10" t="str">
        <f>IF(E103 ="", "", VLOOKUP(E103, 'Primary Responses'!$E$7:H$13, 4, FALSE))</f>
        <v/>
      </c>
      <c r="I103" s="13"/>
      <c r="J103" s="8"/>
      <c r="K103" s="14" t="str">
        <f t="shared" si="5"/>
        <v>-</v>
      </c>
    </row>
    <row r="104" spans="2:11" ht="54" customHeight="1" x14ac:dyDescent="0.2">
      <c r="B104" s="9" t="str">
        <f t="shared" ca="1" si="4"/>
        <v>-</v>
      </c>
      <c r="C104" s="10" t="s">
        <v>40</v>
      </c>
      <c r="D104" s="11" t="s">
        <v>40</v>
      </c>
      <c r="E104" s="8"/>
      <c r="F104" s="12" t="str">
        <f>IF(E104 ="", "", VLOOKUP(E104, 'Primary Responses'!$E$7:H$13, 2, FALSE))</f>
        <v/>
      </c>
      <c r="G104" s="10" t="str">
        <f>IF(E104 ="", "", VLOOKUP(E104, 'Primary Responses'!$E$7:H$13, 3, FALSE))</f>
        <v/>
      </c>
      <c r="H104" s="10" t="str">
        <f>IF(E104 ="", "", VLOOKUP(E104, 'Primary Responses'!$E$7:H$13, 4, FALSE))</f>
        <v/>
      </c>
      <c r="I104" s="13"/>
      <c r="J104" s="8"/>
      <c r="K104" s="14" t="str">
        <f t="shared" si="5"/>
        <v>-</v>
      </c>
    </row>
    <row r="105" spans="2:11" ht="54" customHeight="1" x14ac:dyDescent="0.2">
      <c r="B105" s="9" t="str">
        <f t="shared" ca="1" si="4"/>
        <v>-</v>
      </c>
      <c r="C105" s="10" t="s">
        <v>40</v>
      </c>
      <c r="D105" s="11" t="s">
        <v>40</v>
      </c>
      <c r="E105" s="8"/>
      <c r="F105" s="12" t="str">
        <f>IF(E105 ="", "", VLOOKUP(E105, 'Primary Responses'!$E$7:H$13, 2, FALSE))</f>
        <v/>
      </c>
      <c r="G105" s="10" t="str">
        <f>IF(E105 ="", "", VLOOKUP(E105, 'Primary Responses'!$E$7:H$13, 3, FALSE))</f>
        <v/>
      </c>
      <c r="H105" s="10" t="str">
        <f>IF(E105 ="", "", VLOOKUP(E105, 'Primary Responses'!$E$7:H$13, 4, FALSE))</f>
        <v/>
      </c>
      <c r="I105" s="13"/>
      <c r="J105" s="8"/>
      <c r="K105" s="14" t="str">
        <f t="shared" si="5"/>
        <v>-</v>
      </c>
    </row>
    <row r="106" spans="2:11" ht="54" customHeight="1" x14ac:dyDescent="0.2">
      <c r="B106" s="9" t="str">
        <f t="shared" ca="1" si="4"/>
        <v>-</v>
      </c>
      <c r="C106" s="10" t="s">
        <v>40</v>
      </c>
      <c r="D106" s="11" t="s">
        <v>40</v>
      </c>
      <c r="E106" s="8"/>
      <c r="F106" s="12" t="str">
        <f>IF(E106 ="", "", VLOOKUP(E106, 'Primary Responses'!$E$7:H$13, 2, FALSE))</f>
        <v/>
      </c>
      <c r="G106" s="10" t="str">
        <f>IF(E106 ="", "", VLOOKUP(E106, 'Primary Responses'!$E$7:H$13, 3, FALSE))</f>
        <v/>
      </c>
      <c r="H106" s="10" t="str">
        <f>IF(E106 ="", "", VLOOKUP(E106, 'Primary Responses'!$E$7:H$13, 4, FALSE))</f>
        <v/>
      </c>
      <c r="I106" s="13"/>
      <c r="J106" s="8"/>
      <c r="K106" s="14" t="str">
        <f t="shared" si="5"/>
        <v>-</v>
      </c>
    </row>
  </sheetData>
  <sheetProtection password="E36C" sheet="1" objects="1" scenarios="1" formatCells="0" formatColumns="0" formatRows="0" insertHyperlinks="0"/>
  <conditionalFormatting sqref="B3">
    <cfRule type="beginsWith" dxfId="5" priority="1" operator="beginsWith" text="Error">
      <formula>LEFT(B3,LEN("Error"))="Error"</formula>
    </cfRule>
    <cfRule type="beginsWith" dxfId="4" priority="2" operator="beginsWith" text="Success">
      <formula>LEFT(B3,LEN("Success"))="Success"</formula>
    </cfRule>
  </conditionalFormatting>
  <conditionalFormatting sqref="B7:B106">
    <cfRule type="beginsWith" dxfId="3" priority="5" operator="beginsWith" text="Success">
      <formula>LEFT(B7,LEN("Success"))="Success"</formula>
    </cfRule>
    <cfRule type="beginsWith" dxfId="2" priority="4" operator="beginsWith" text="Error">
      <formula>LEFT(B7,LEN("Error"))="Error"</formula>
    </cfRule>
  </conditionalFormatting>
  <conditionalFormatting sqref="B7:L106">
    <cfRule type="expression" dxfId="1" priority="204">
      <formula>MOD(ROW($E7),2)=1</formula>
    </cfRule>
  </conditionalFormatting>
  <conditionalFormatting sqref="I3:J3">
    <cfRule type="beginsWith" dxfId="0" priority="3" operator="beginsWith" text="Error">
      <formula>LEFT(I3,LEN("Error"))="Error"</formula>
    </cfRule>
  </conditionalFormatting>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Primary Responses</vt:lpstr>
      <vt:lpstr>Additional Responses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BidTable Response Template</dc:title>
  <dc:subject/>
  <dc:creator>Bonfire</dc:creator>
  <cp:keywords/>
  <dc:description/>
  <cp:lastModifiedBy>Jordan Hyde</cp:lastModifiedBy>
  <dcterms:created xsi:type="dcterms:W3CDTF">2024-03-04T18:03:26Z</dcterms:created>
  <dcterms:modified xsi:type="dcterms:W3CDTF">2024-03-04T18:20:24Z</dcterms:modified>
  <cp:category/>
</cp:coreProperties>
</file>